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Актуальная редакция бюджета\в редакции от 23.01.2020\"/>
    </mc:Choice>
  </mc:AlternateContent>
  <bookViews>
    <workbookView xWindow="0" yWindow="0" windowWidth="10752" windowHeight="7716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45" i="3" l="1"/>
  <c r="Q245" i="3"/>
  <c r="R242" i="3"/>
  <c r="Q242" i="3"/>
  <c r="R214" i="3"/>
  <c r="Q214" i="3"/>
  <c r="R211" i="3"/>
  <c r="Q211" i="3"/>
  <c r="R148" i="3"/>
  <c r="Q148" i="3"/>
  <c r="R101" i="3"/>
  <c r="Q101" i="3"/>
  <c r="R66" i="3"/>
  <c r="Q66" i="3"/>
  <c r="R63" i="3"/>
  <c r="Q63" i="3"/>
  <c r="Q28" i="3"/>
  <c r="Q14" i="3"/>
  <c r="Q391" i="2"/>
  <c r="Q380" i="2"/>
  <c r="Q377" i="2"/>
  <c r="Q349" i="2"/>
  <c r="Q346" i="2"/>
  <c r="Q245" i="2"/>
  <c r="Q234" i="2"/>
  <c r="Q229" i="2"/>
  <c r="Q182" i="2"/>
  <c r="Q176" i="2"/>
  <c r="Q127" i="2"/>
  <c r="Q124" i="2"/>
  <c r="Q83" i="2"/>
  <c r="Q19" i="2"/>
</calcChain>
</file>

<file path=xl/sharedStrings.xml><?xml version="1.0" encoding="utf-8"?>
<sst xmlns="http://schemas.openxmlformats.org/spreadsheetml/2006/main" count="1486" uniqueCount="308">
  <si>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</si>
  <si>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</si>
  <si>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</si>
  <si>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</si>
  <si>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</si>
  <si>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</si>
  <si>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</si>
  <si>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</t>
  </si>
  <si>
    <t>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</si>
  <si>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</si>
  <si>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</si>
  <si>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</si>
  <si>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Иные межбюджетные трансферты</t>
  </si>
  <si>
    <t>Дотации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</si>
  <si>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</si>
  <si>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</si>
  <si>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</si>
  <si>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</si>
  <si>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</si>
  <si>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</si>
  <si>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</si>
  <si>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</si>
  <si>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</si>
  <si>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</si>
  <si>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</si>
  <si>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</si>
  <si>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</si>
  <si>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</si>
  <si>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</si>
  <si>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</si>
  <si>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</si>
  <si>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</si>
  <si>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</si>
  <si>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</si>
  <si>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</si>
  <si>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</si>
  <si>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</si>
  <si>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</si>
  <si>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</si>
  <si>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</si>
  <si>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</si>
  <si>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</si>
  <si>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</si>
  <si>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</si>
  <si>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Школы-детские сады, школы начальные, неполные средние и средние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</si>
  <si>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</si>
  <si>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</si>
  <si>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</si>
  <si>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</si>
  <si>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</si>
  <si>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</si>
  <si>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</si>
  <si>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</si>
  <si>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</si>
  <si>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</si>
  <si>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</si>
  <si>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</si>
  <si>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</si>
  <si>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</si>
  <si>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</si>
  <si>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</si>
  <si>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</si>
  <si>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</si>
  <si>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</si>
  <si>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</si>
  <si>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</si>
  <si>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</si>
  <si>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</si>
  <si>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</si>
  <si>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</si>
  <si>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</si>
  <si>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</si>
  <si>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</si>
  <si>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</si>
  <si>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</si>
  <si>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</si>
  <si>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</si>
  <si>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</si>
  <si>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</si>
  <si>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</si>
  <si>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</si>
  <si>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</si>
  <si>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</si>
  <si>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</si>
  <si>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</si>
  <si>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</si>
  <si>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</si>
  <si>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</si>
  <si>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</si>
  <si>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</si>
  <si>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</si>
  <si>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</si>
  <si>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</si>
  <si>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</si>
  <si>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</si>
  <si>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</si>
  <si>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</si>
  <si>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</si>
  <si>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Образование и организация деятельности комиссий по делам несовершеннолетних и защите их прав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</si>
  <si>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</si>
  <si>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</si>
  <si>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</si>
  <si>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</si>
  <si>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</si>
  <si>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</si>
  <si>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</si>
  <si>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</si>
  <si>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</si>
  <si>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</si>
  <si>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</si>
  <si>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</si>
  <si>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</si>
  <si>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</si>
  <si>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</si>
  <si>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</si>
  <si>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 7</t>
  </si>
  <si>
    <t>таблица 1</t>
  </si>
  <si>
    <t>тыс.руб</t>
  </si>
  <si>
    <t>таблица 2</t>
  </si>
  <si>
    <t>Сумма, в т.ч. по годам планового периода</t>
  </si>
  <si>
    <t>на 2021 год</t>
  </si>
  <si>
    <t>Дорожный фонд Тогучинского района</t>
  </si>
  <si>
    <t>8800003010</t>
  </si>
  <si>
    <t>Условно утвержденные расходы</t>
  </si>
  <si>
    <t>8800009990</t>
  </si>
  <si>
    <t>8800090030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</si>
  <si>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</si>
  <si>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</si>
  <si>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</si>
  <si>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Учреждения по обеспечению безопасности жизнедеятельности населения</t>
  </si>
  <si>
    <t>8800002250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</si>
  <si>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</si>
  <si>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</si>
  <si>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</si>
  <si>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</si>
  <si>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</si>
  <si>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</si>
  <si>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</si>
  <si>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</si>
  <si>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</si>
  <si>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</si>
  <si>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</si>
  <si>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</si>
  <si>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</si>
  <si>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0300070510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</si>
  <si>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</si>
  <si>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</si>
  <si>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Субсидии</t>
  </si>
  <si>
    <t>2000070760</t>
  </si>
  <si>
    <t>20000S0760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</si>
  <si>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</si>
  <si>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</si>
  <si>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</si>
  <si>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</si>
  <si>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2700070179</t>
  </si>
  <si>
    <t>2700070359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</si>
  <si>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</si>
  <si>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2700070639</t>
  </si>
  <si>
    <t>27000S0359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</si>
  <si>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</si>
  <si>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27000S0639</t>
  </si>
  <si>
    <t>5000000000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</si>
  <si>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</si>
  <si>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5000007950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</si>
  <si>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</si>
  <si>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5001170690</t>
  </si>
  <si>
    <t>5100000000</t>
  </si>
  <si>
    <t>5100100000</t>
  </si>
  <si>
    <t>5100104230</t>
  </si>
  <si>
    <t>5100170110</t>
  </si>
  <si>
    <t>5100170120</t>
  </si>
  <si>
    <t>5100170140</t>
  </si>
  <si>
    <t>5100170510</t>
  </si>
  <si>
    <t>5100200000</t>
  </si>
  <si>
    <t>5100204200</t>
  </si>
  <si>
    <t>5100204210</t>
  </si>
  <si>
    <t>5100204230</t>
  </si>
  <si>
    <t>5100270380</t>
  </si>
  <si>
    <t>5100270510</t>
  </si>
  <si>
    <t>5100270849</t>
  </si>
  <si>
    <t>51002S0380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</si>
  <si>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</si>
  <si>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510Е151690</t>
  </si>
  <si>
    <t>Муниципальная программа "Молодежь Тогучинского района Новосибирской области на 2020-2022 годы"</t>
  </si>
  <si>
    <t>5200000000</t>
  </si>
  <si>
    <t>Реализация мероприятий муниципальной программы "Молодежь Тогучинского района Новосибирской области на 2020-2022 годы"</t>
  </si>
  <si>
    <t>5200007950</t>
  </si>
  <si>
    <t>Муниципальная программа "Развитие физической культуры и спорта в Тогучинском районе Новосибирской области на 2020-2022 годы"</t>
  </si>
  <si>
    <t>5300000000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</si>
  <si>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</si>
  <si>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5300007950</t>
  </si>
  <si>
    <t>Муниципальная программа "Обеспечение жильем молодых семей в Тогучинском районе Новосибирской области"</t>
  </si>
  <si>
    <t>5400000000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</si>
  <si>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</si>
  <si>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54000L4979</t>
  </si>
  <si>
    <t>5500000000</t>
  </si>
  <si>
    <t>5500007950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</si>
  <si>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</si>
  <si>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</si>
  <si>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</si>
  <si>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</si>
  <si>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</si>
  <si>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8800051200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</si>
  <si>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</si>
  <si>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8800051350</t>
  </si>
  <si>
    <t>8800070139</t>
  </si>
  <si>
    <t>8800070159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</si>
  <si>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</si>
  <si>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8800070160</t>
  </si>
  <si>
    <t>8800070180</t>
  </si>
  <si>
    <t>8800070190</t>
  </si>
  <si>
    <t>8800070210</t>
  </si>
  <si>
    <t>Выравнивание бюджетной обеспеченнности поселений за счет средств областного бюджета</t>
  </si>
  <si>
    <t>8800070220</t>
  </si>
  <si>
    <t>8800070230</t>
  </si>
  <si>
    <t>8800070289</t>
  </si>
  <si>
    <t>8800070340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</si>
  <si>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</si>
  <si>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</si>
  <si>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8800070810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</si>
  <si>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</si>
  <si>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8800070890</t>
  </si>
  <si>
    <t>8800070910</t>
  </si>
  <si>
    <t>Выполнение полномочий органов местного самоуправления поселений по вопросам местного значения</t>
  </si>
  <si>
    <t>88000R0829</t>
  </si>
  <si>
    <t>88000S0810</t>
  </si>
  <si>
    <t>88000S0910</t>
  </si>
  <si>
    <t>880D270570</t>
  </si>
  <si>
    <t>880D2S0570</t>
  </si>
  <si>
    <t>880F255551</t>
  </si>
  <si>
    <t>880F255552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</si>
  <si>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</si>
  <si>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на 2022 год</t>
  </si>
  <si>
    <t>5300070680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</si>
  <si>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</si>
  <si>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53000S0680</t>
  </si>
  <si>
    <t>530P552280</t>
  </si>
  <si>
    <t>Дворцы и дома культуры</t>
  </si>
  <si>
    <t>8800004400</t>
  </si>
  <si>
    <t>Библиотеки</t>
  </si>
  <si>
    <t>8800004420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</si>
  <si>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</si>
  <si>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8800070179</t>
  </si>
  <si>
    <t>Реализация мероприятий по оздоровлению детей</t>
  </si>
  <si>
    <t>8800070359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</si>
  <si>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</si>
  <si>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</si>
  <si>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</si>
  <si>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</si>
  <si>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</si>
  <si>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</si>
  <si>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</si>
  <si>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</si>
  <si>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</si>
  <si>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88000S0610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</si>
  <si>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</si>
  <si>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</si>
  <si>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</si>
  <si>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</si>
  <si>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</si>
  <si>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880E250970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</si>
  <si>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</si>
  <si>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</si>
  <si>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2021 -2022 год</t>
  </si>
  <si>
    <t>Муниципальная программа "Муниципальная поддержка малого и среднего предпринимательства в Тогучинском районе на 2020-2022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</si>
  <si>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</si>
  <si>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Муниципальная программа "Развитие системы образования Тогучинского района Новосибирской области на 2020-2022 годы"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</si>
  <si>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</si>
  <si>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5100270140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</si>
  <si>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</si>
  <si>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</si>
  <si>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</si>
  <si>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510E254910</t>
  </si>
  <si>
    <t>Муниципальная программа "Управление земельными ресурсами Тогучинского района Новосибирской области в 2020-2022 гг."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</si>
  <si>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</si>
  <si>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</si>
  <si>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</si>
  <si>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</si>
  <si>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</si>
  <si>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</si>
  <si>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</si>
  <si>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</si>
  <si>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Мероприятие "Организация образовательного процесса в муниципальных организациях"</t>
  </si>
  <si>
    <t>Мероприятие "Создание условий для обеспечения образовательного процесса в муниципальных организациях"</t>
  </si>
  <si>
    <t>Премии и гранты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</si>
  <si>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</si>
  <si>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</si>
  <si>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</si>
  <si>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</si>
  <si>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</si>
  <si>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56000L5761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</si>
  <si>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</si>
  <si>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</si>
  <si>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</si>
  <si>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</si>
  <si>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Мероприятия в области строительства, архитектуры и градостроительства</t>
  </si>
  <si>
    <t>8800003480</t>
  </si>
  <si>
    <t>Мероприятия в области коммунального хозяйства</t>
  </si>
  <si>
    <t>8800003550</t>
  </si>
  <si>
    <t>Мероприятия по обустройству и содержания площадок ТКО</t>
  </si>
  <si>
    <t>8800003600</t>
  </si>
  <si>
    <t>Социальные выплаты Почетным гражданам Тогучинского района</t>
  </si>
  <si>
    <t>Представительские расходы администрации Тогучинского района Новосибирской области</t>
  </si>
  <si>
    <t>8800009400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</si>
  <si>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</si>
  <si>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</si>
  <si>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</si>
  <si>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56000L5765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</si>
</sst>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90">
    <xf numFmtId="0" fontId="0" fillId="0" borderId="0" xfId="0"/>
    <xf numFmtId="0" fontId="1" fillId="0" borderId="0" xfId="1"/>
    <xf numFmtId="0" fontId="4" fillId="0" borderId="0" xfId="1" applyFont="1" applyFill="1" applyBorder="1"/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>
      <alignment horizontal="right" wrapText="1"/>
    </xf>
    <xf numFmtId="0" fontId="1" fillId="0" borderId="0" xfId="1" applyFill="1"/>
    <xf numFmtId="0" fontId="11" fillId="0" borderId="0" xfId="1" applyNumberFormat="1" applyFont="1" applyFill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16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protection hidden="1"/>
    </xf>
    <xf numFmtId="166" fontId="11" fillId="0" borderId="5" xfId="1" applyNumberFormat="1" applyFont="1" applyFill="1" applyBorder="1" applyAlignment="1" applyProtection="1">
      <protection hidden="1"/>
    </xf>
    <xf numFmtId="164" fontId="11" fillId="0" borderId="5" xfId="1" applyNumberFormat="1" applyFont="1" applyFill="1" applyBorder="1" applyAlignment="1" applyProtection="1">
      <alignment horizontal="left"/>
      <protection hidden="1"/>
    </xf>
    <xf numFmtId="165" fontId="11" fillId="0" borderId="5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protection hidden="1"/>
    </xf>
    <xf numFmtId="166" fontId="12" fillId="0" borderId="2" xfId="1" applyNumberFormat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alignment horizontal="left"/>
      <protection hidden="1"/>
    </xf>
    <xf numFmtId="165" fontId="12" fillId="0" borderId="2" xfId="1" applyNumberFormat="1" applyFont="1" applyFill="1" applyBorder="1" applyAlignment="1" applyProtection="1">
      <protection hidden="1"/>
    </xf>
    <xf numFmtId="166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7" fontId="11" fillId="0" borderId="17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13" fillId="0" borderId="18" xfId="1" applyNumberFormat="1" applyFont="1" applyFill="1" applyBorder="1" applyAlignment="1" applyProtection="1">
      <protection hidden="1"/>
    </xf>
    <xf numFmtId="167" fontId="12" fillId="0" borderId="18" xfId="1" applyNumberFormat="1" applyFont="1" applyFill="1" applyBorder="1" applyAlignment="1" applyProtection="1">
      <protection hidden="1"/>
    </xf>
    <xf numFmtId="167" fontId="11" fillId="0" borderId="18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67" fontId="11" fillId="0" borderId="15" xfId="1" applyNumberFormat="1" applyFont="1" applyFill="1" applyBorder="1" applyAlignment="1" applyProtection="1">
      <protection hidden="1"/>
    </xf>
    <xf numFmtId="0" fontId="1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167" fontId="11" fillId="0" borderId="5" xfId="1" applyNumberFormat="1" applyFont="1" applyFill="1" applyBorder="1" applyAlignment="1" applyProtection="1">
      <protection hidden="1"/>
    </xf>
    <xf numFmtId="167" fontId="13" fillId="0" borderId="2" xfId="1" applyNumberFormat="1" applyFont="1" applyFill="1" applyBorder="1" applyAlignment="1" applyProtection="1">
      <protection hidden="1"/>
    </xf>
    <xf numFmtId="167" fontId="13" fillId="0" borderId="15" xfId="1" applyNumberFormat="1" applyFont="1" applyFill="1" applyBorder="1" applyAlignment="1" applyProtection="1">
      <protection hidden="1"/>
    </xf>
    <xf numFmtId="167" fontId="12" fillId="0" borderId="2" xfId="1" applyNumberFormat="1" applyFont="1" applyFill="1" applyBorder="1" applyAlignment="1" applyProtection="1">
      <protection hidden="1"/>
    </xf>
    <xf numFmtId="167" fontId="12" fillId="0" borderId="15" xfId="1" applyNumberFormat="1" applyFont="1" applyFill="1" applyBorder="1" applyAlignment="1" applyProtection="1">
      <protection hidden="1"/>
    </xf>
    <xf numFmtId="167" fontId="11" fillId="0" borderId="2" xfId="1" applyNumberFormat="1" applyFont="1" applyFill="1" applyBorder="1" applyAlignment="1" applyProtection="1">
      <protection hidden="1"/>
    </xf>
    <xf numFmtId="0" fontId="12" fillId="0" borderId="24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1" fillId="0" borderId="16" xfId="1" applyBorder="1" applyProtection="1">
      <protection hidden="1"/>
    </xf>
    <xf numFmtId="0" fontId="1" fillId="0" borderId="0" xfId="1" applyBorder="1" applyProtection="1">
      <protection hidden="1"/>
    </xf>
    <xf numFmtId="166" fontId="12" fillId="0" borderId="4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alignment wrapText="1"/>
      <protection hidden="1"/>
    </xf>
    <xf numFmtId="166" fontId="13" fillId="0" borderId="4" xfId="1" applyNumberFormat="1" applyFont="1" applyFill="1" applyBorder="1" applyAlignment="1" applyProtection="1">
      <alignment wrapText="1"/>
      <protection hidden="1"/>
    </xf>
    <xf numFmtId="166" fontId="13" fillId="0" borderId="3" xfId="1" applyNumberFormat="1" applyFont="1" applyFill="1" applyBorder="1" applyAlignment="1" applyProtection="1">
      <alignment wrapText="1"/>
      <protection hidden="1"/>
    </xf>
    <xf numFmtId="0" fontId="12" fillId="0" borderId="2" xfId="1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166" fontId="11" fillId="0" borderId="7" xfId="1" applyNumberFormat="1" applyFont="1" applyFill="1" applyBorder="1" applyAlignment="1" applyProtection="1">
      <alignment wrapText="1"/>
      <protection hidden="1"/>
    </xf>
    <xf numFmtId="166" fontId="11" fillId="0" borderId="6" xfId="1" applyNumberFormat="1" applyFont="1" applyFill="1" applyBorder="1" applyAlignment="1" applyProtection="1">
      <alignment wrapText="1"/>
      <protection hidden="1"/>
    </xf>
    <xf numFmtId="166" fontId="11" fillId="0" borderId="4" xfId="1" applyNumberFormat="1" applyFont="1" applyFill="1" applyBorder="1" applyAlignment="1" applyProtection="1">
      <alignment wrapText="1"/>
      <protection hidden="1"/>
    </xf>
    <xf numFmtId="166" fontId="11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8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selection activeCell="E2" sqref="A2:Q5"/>
    </sheetView>
  </sheetViews>
  <sheetFormatPr defaultColWidth="9.109375" defaultRowHeight="13.2" x14ac:dyDescent="0.25"/>
  <cols>
    <col min="1" max="1" width="1.44140625" style="20" customWidth="1"/>
    <col min="2" max="2" width="0.5546875" style="20" customWidth="1"/>
    <col min="3" max="3" width="2.5546875" style="20" customWidth="1"/>
    <col min="4" max="4" width="0.5546875" style="20" customWidth="1"/>
    <col min="5" max="5" width="2" style="20" customWidth="1"/>
    <col min="6" max="6" width="0.5546875" style="20" customWidth="1"/>
    <col min="7" max="7" width="2.33203125" style="20" customWidth="1"/>
    <col min="8" max="8" width="1.44140625" style="20" customWidth="1"/>
    <col min="9" max="9" width="9.109375" style="20" customWidth="1"/>
    <col min="10" max="10" width="1.88671875" style="20" customWidth="1"/>
    <col min="11" max="11" width="2.109375" style="20" customWidth="1"/>
    <col min="12" max="12" width="31.6640625" style="20" customWidth="1"/>
    <col min="13" max="13" width="10" style="20" customWidth="1"/>
    <col min="14" max="14" width="4.5546875" style="20" customWidth="1"/>
    <col min="15" max="15" width="3" style="20" customWidth="1"/>
    <col min="16" max="16" width="3.5546875" style="20" customWidth="1"/>
    <col min="17" max="17" width="13.33203125" style="20" customWidth="1"/>
    <col min="18" max="250" width="9.109375" style="20" customWidth="1"/>
    <col min="251" max="16384" width="9.109375" style="20"/>
  </cols>
  <sheetData>
    <row r="1" spans="1:18" s="2" customFormat="1" ht="12.75" customHeight="1" x14ac:dyDescent="0.25">
      <c r="A1" s="78" t="s">
        <v>115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8" s="2" customFormat="1" ht="13.5" customHeight="1" x14ac:dyDescent="0.3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s="2" customFormat="1" ht="12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6"/>
      <c r="M3" s="76"/>
      <c r="N3" s="76"/>
      <c r="O3" s="76"/>
      <c r="P3" s="76"/>
      <c r="Q3" s="16" t="s">
        <v>116</v>
      </c>
    </row>
    <row r="4" spans="1:18" s="2" customFormat="1" ht="12.7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18"/>
      <c r="N4" s="18"/>
      <c r="O4" s="18"/>
      <c r="P4" s="18"/>
      <c r="Q4" s="6"/>
    </row>
    <row r="5" spans="1:18" s="2" customFormat="1" ht="60" customHeight="1" x14ac:dyDescent="0.3">
      <c r="A5" s="79" t="s">
        <v>231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8" s="2" customFormat="1" ht="12.75" customHeight="1" x14ac:dyDescent="0.25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8"/>
      <c r="O6" s="3"/>
      <c r="P6" s="3"/>
      <c r="Q6" s="6"/>
    </row>
    <row r="7" spans="1:18" s="11" customFormat="1" ht="11.25" customHeight="1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9"/>
      <c r="O7" s="9"/>
      <c r="P7" s="9"/>
      <c r="Q7" s="19" t="s">
        <v>117</v>
      </c>
    </row>
    <row r="8" spans="1:18" s="1" customFormat="1" ht="19.649999999999999" customHeight="1" thickBot="1" x14ac:dyDescent="0.3">
      <c r="A8" s="21"/>
      <c r="B8" s="22"/>
      <c r="C8" s="23"/>
      <c r="D8" s="23"/>
      <c r="E8" s="23"/>
      <c r="F8" s="23"/>
      <c r="G8" s="23"/>
      <c r="H8" s="23"/>
      <c r="I8" s="24"/>
      <c r="J8" s="23"/>
      <c r="K8" s="23"/>
      <c r="L8" s="25" t="s">
        <v>114</v>
      </c>
      <c r="M8" s="25" t="s">
        <v>113</v>
      </c>
      <c r="N8" s="26" t="s">
        <v>110</v>
      </c>
      <c r="O8" s="25" t="s">
        <v>112</v>
      </c>
      <c r="P8" s="26" t="s">
        <v>111</v>
      </c>
      <c r="Q8" s="27" t="s">
        <v>109</v>
      </c>
      <c r="R8" s="41"/>
    </row>
    <row r="9" spans="1:18" s="1" customFormat="1" ht="32.25" customHeight="1" x14ac:dyDescent="0.25">
      <c r="A9" s="28"/>
      <c r="B9" s="72" t="s">
        <v>108</v>
      </c>
      <c r="C9" s="72"/>
      <c r="D9" s="72"/>
      <c r="E9" s="72"/>
      <c r="F9" s="72"/>
      <c r="G9" s="72"/>
      <c r="H9" s="72"/>
      <c r="I9" s="72"/>
      <c r="J9" s="72"/>
      <c r="K9" s="72"/>
      <c r="L9" s="73"/>
      <c r="M9" s="29" t="s">
        <v>107</v>
      </c>
      <c r="N9" s="30"/>
      <c r="O9" s="31"/>
      <c r="P9" s="31"/>
      <c r="Q9" s="42">
        <v>250</v>
      </c>
      <c r="R9" s="43"/>
    </row>
    <row r="10" spans="1:18" s="1" customFormat="1" ht="36.75" customHeight="1" x14ac:dyDescent="0.25">
      <c r="A10" s="28"/>
      <c r="B10" s="67" t="s">
        <v>106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2" t="s">
        <v>105</v>
      </c>
      <c r="N10" s="33"/>
      <c r="O10" s="34"/>
      <c r="P10" s="34"/>
      <c r="Q10" s="44">
        <v>250</v>
      </c>
      <c r="R10" s="43"/>
    </row>
    <row r="11" spans="1:18" s="1" customFormat="1" ht="21.75" customHeight="1" x14ac:dyDescent="0.25">
      <c r="A11" s="28"/>
      <c r="B11" s="65" t="s">
        <v>1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 t="s">
        <v>105</v>
      </c>
      <c r="N11" s="36">
        <v>200</v>
      </c>
      <c r="O11" s="37"/>
      <c r="P11" s="37"/>
      <c r="Q11" s="45">
        <v>250</v>
      </c>
      <c r="R11" s="43"/>
    </row>
    <row r="12" spans="1:18" s="1" customFormat="1" ht="21.75" customHeight="1" x14ac:dyDescent="0.25">
      <c r="A12" s="28"/>
      <c r="B12" s="65" t="s">
        <v>0</v>
      </c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35" t="s">
        <v>105</v>
      </c>
      <c r="N12" s="36">
        <v>240</v>
      </c>
      <c r="O12" s="37">
        <v>4</v>
      </c>
      <c r="P12" s="37">
        <v>12</v>
      </c>
      <c r="Q12" s="45">
        <v>250</v>
      </c>
      <c r="R12" s="43"/>
    </row>
    <row r="13" spans="1:18" s="1" customFormat="1" ht="21.75" customHeight="1" x14ac:dyDescent="0.25">
      <c r="A13" s="28"/>
      <c r="B13" s="74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5"/>
      <c r="M13" s="38" t="s">
        <v>103</v>
      </c>
      <c r="N13" s="39"/>
      <c r="O13" s="40"/>
      <c r="P13" s="40"/>
      <c r="Q13" s="46">
        <v>69722.850000000006</v>
      </c>
      <c r="R13" s="43"/>
    </row>
    <row r="14" spans="1:18" s="1" customFormat="1" ht="24.75" customHeight="1" x14ac:dyDescent="0.25">
      <c r="A14" s="28"/>
      <c r="B14" s="67" t="s">
        <v>102</v>
      </c>
      <c r="C14" s="67"/>
      <c r="D14" s="67"/>
      <c r="E14" s="67"/>
      <c r="F14" s="67"/>
      <c r="G14" s="67"/>
      <c r="H14" s="67"/>
      <c r="I14" s="67"/>
      <c r="J14" s="67"/>
      <c r="K14" s="67"/>
      <c r="L14" s="68"/>
      <c r="M14" s="32" t="s">
        <v>101</v>
      </c>
      <c r="N14" s="33"/>
      <c r="O14" s="34"/>
      <c r="P14" s="34"/>
      <c r="Q14" s="44">
        <v>37357.9</v>
      </c>
      <c r="R14" s="43"/>
    </row>
    <row r="15" spans="1:18" s="1" customFormat="1" ht="42.75" customHeight="1" x14ac:dyDescent="0.25">
      <c r="A15" s="28"/>
      <c r="B15" s="65" t="s">
        <v>3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35" t="s">
        <v>101</v>
      </c>
      <c r="N15" s="36">
        <v>100</v>
      </c>
      <c r="O15" s="37"/>
      <c r="P15" s="37"/>
      <c r="Q15" s="45">
        <v>8322.1</v>
      </c>
      <c r="R15" s="43"/>
    </row>
    <row r="16" spans="1:18" s="1" customFormat="1" ht="12.75" customHeight="1" x14ac:dyDescent="0.25">
      <c r="A16" s="28"/>
      <c r="B16" s="65" t="s">
        <v>11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35" t="s">
        <v>101</v>
      </c>
      <c r="N16" s="36">
        <v>110</v>
      </c>
      <c r="O16" s="37">
        <v>7</v>
      </c>
      <c r="P16" s="37">
        <v>3</v>
      </c>
      <c r="Q16" s="45">
        <v>8322.1</v>
      </c>
      <c r="R16" s="43"/>
    </row>
    <row r="17" spans="1:18" s="1" customFormat="1" ht="21.75" customHeight="1" x14ac:dyDescent="0.25">
      <c r="A17" s="28"/>
      <c r="B17" s="65" t="s">
        <v>1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35" t="s">
        <v>101</v>
      </c>
      <c r="N17" s="36">
        <v>200</v>
      </c>
      <c r="O17" s="37"/>
      <c r="P17" s="37"/>
      <c r="Q17" s="45">
        <v>1019.9</v>
      </c>
      <c r="R17" s="43"/>
    </row>
    <row r="18" spans="1:18" s="1" customFormat="1" ht="21.75" customHeight="1" x14ac:dyDescent="0.25">
      <c r="A18" s="28"/>
      <c r="B18" s="65" t="s">
        <v>0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35" t="s">
        <v>101</v>
      </c>
      <c r="N18" s="36">
        <v>240</v>
      </c>
      <c r="O18" s="37">
        <v>7</v>
      </c>
      <c r="P18" s="37">
        <v>3</v>
      </c>
      <c r="Q18" s="45">
        <v>1019.9</v>
      </c>
      <c r="R18" s="43"/>
    </row>
    <row r="19" spans="1:18" s="1" customFormat="1" ht="21.75" customHeight="1" x14ac:dyDescent="0.25">
      <c r="A19" s="28"/>
      <c r="B19" s="65" t="s">
        <v>10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35" t="s">
        <v>101</v>
      </c>
      <c r="N19" s="36">
        <v>600</v>
      </c>
      <c r="O19" s="37"/>
      <c r="P19" s="37"/>
      <c r="Q19" s="45">
        <f>Q20+Q21</f>
        <v>27894.3</v>
      </c>
      <c r="R19" s="43"/>
    </row>
    <row r="20" spans="1:18" s="1" customFormat="1" ht="12.75" customHeight="1" x14ac:dyDescent="0.25">
      <c r="A20" s="28"/>
      <c r="B20" s="65" t="s">
        <v>9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35" t="s">
        <v>101</v>
      </c>
      <c r="N20" s="36">
        <v>610</v>
      </c>
      <c r="O20" s="37">
        <v>7</v>
      </c>
      <c r="P20" s="37">
        <v>9</v>
      </c>
      <c r="Q20" s="45">
        <v>30</v>
      </c>
      <c r="R20" s="43"/>
    </row>
    <row r="21" spans="1:18" s="1" customFormat="1" ht="12.75" customHeight="1" x14ac:dyDescent="0.25">
      <c r="A21" s="28"/>
      <c r="B21" s="65" t="s">
        <v>9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35" t="s">
        <v>101</v>
      </c>
      <c r="N21" s="36">
        <v>610</v>
      </c>
      <c r="O21" s="37">
        <v>8</v>
      </c>
      <c r="P21" s="37">
        <v>1</v>
      </c>
      <c r="Q21" s="45">
        <v>27864.3</v>
      </c>
      <c r="R21" s="43"/>
    </row>
    <row r="22" spans="1:18" s="1" customFormat="1" ht="12.75" customHeight="1" x14ac:dyDescent="0.25">
      <c r="A22" s="28"/>
      <c r="B22" s="65" t="s">
        <v>16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35" t="s">
        <v>101</v>
      </c>
      <c r="N22" s="36">
        <v>800</v>
      </c>
      <c r="O22" s="37"/>
      <c r="P22" s="37"/>
      <c r="Q22" s="45">
        <v>121.6</v>
      </c>
      <c r="R22" s="43"/>
    </row>
    <row r="23" spans="1:18" s="1" customFormat="1" ht="12.75" customHeight="1" x14ac:dyDescent="0.25">
      <c r="A23" s="28"/>
      <c r="B23" s="65" t="s">
        <v>15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35" t="s">
        <v>101</v>
      </c>
      <c r="N23" s="36">
        <v>850</v>
      </c>
      <c r="O23" s="37">
        <v>7</v>
      </c>
      <c r="P23" s="37">
        <v>3</v>
      </c>
      <c r="Q23" s="45">
        <v>121.6</v>
      </c>
      <c r="R23" s="43"/>
    </row>
    <row r="24" spans="1:18" s="1" customFormat="1" ht="63.75" customHeight="1" x14ac:dyDescent="0.25">
      <c r="A24" s="28"/>
      <c r="B24" s="67" t="s">
        <v>126</v>
      </c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32" t="s">
        <v>144</v>
      </c>
      <c r="N24" s="33"/>
      <c r="O24" s="34"/>
      <c r="P24" s="34"/>
      <c r="Q24" s="44">
        <v>31040.05</v>
      </c>
      <c r="R24" s="43"/>
    </row>
    <row r="25" spans="1:18" s="1" customFormat="1" ht="42.75" customHeight="1" x14ac:dyDescent="0.25">
      <c r="A25" s="28"/>
      <c r="B25" s="65" t="s">
        <v>3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35" t="s">
        <v>144</v>
      </c>
      <c r="N25" s="36">
        <v>100</v>
      </c>
      <c r="O25" s="37"/>
      <c r="P25" s="37"/>
      <c r="Q25" s="45">
        <v>8584.9</v>
      </c>
      <c r="R25" s="43"/>
    </row>
    <row r="26" spans="1:18" s="1" customFormat="1" ht="12.75" customHeight="1" x14ac:dyDescent="0.25">
      <c r="A26" s="28"/>
      <c r="B26" s="65" t="s">
        <v>11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35" t="s">
        <v>144</v>
      </c>
      <c r="N26" s="36">
        <v>110</v>
      </c>
      <c r="O26" s="37">
        <v>7</v>
      </c>
      <c r="P26" s="37">
        <v>3</v>
      </c>
      <c r="Q26" s="45">
        <v>8584.9</v>
      </c>
      <c r="R26" s="43"/>
    </row>
    <row r="27" spans="1:18" s="1" customFormat="1" ht="21.75" customHeight="1" x14ac:dyDescent="0.25">
      <c r="A27" s="28"/>
      <c r="B27" s="65" t="s">
        <v>10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35" t="s">
        <v>144</v>
      </c>
      <c r="N27" s="36">
        <v>600</v>
      </c>
      <c r="O27" s="37"/>
      <c r="P27" s="37"/>
      <c r="Q27" s="45">
        <v>22455.15</v>
      </c>
      <c r="R27" s="43"/>
    </row>
    <row r="28" spans="1:18" s="1" customFormat="1" ht="12.75" customHeight="1" x14ac:dyDescent="0.25">
      <c r="A28" s="28"/>
      <c r="B28" s="65" t="s">
        <v>9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35" t="s">
        <v>144</v>
      </c>
      <c r="N28" s="36">
        <v>610</v>
      </c>
      <c r="O28" s="37">
        <v>8</v>
      </c>
      <c r="P28" s="37">
        <v>1</v>
      </c>
      <c r="Q28" s="45">
        <v>22455.15</v>
      </c>
      <c r="R28" s="43"/>
    </row>
    <row r="29" spans="1:18" s="1" customFormat="1" ht="84.75" customHeight="1" x14ac:dyDescent="0.25">
      <c r="A29" s="28"/>
      <c r="B29" s="67" t="s">
        <v>145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2" t="s">
        <v>146</v>
      </c>
      <c r="N29" s="33"/>
      <c r="O29" s="34"/>
      <c r="P29" s="34"/>
      <c r="Q29" s="44">
        <v>1324.9</v>
      </c>
      <c r="R29" s="43"/>
    </row>
    <row r="30" spans="1:18" s="1" customFormat="1" ht="12.75" customHeight="1" x14ac:dyDescent="0.25">
      <c r="A30" s="28"/>
      <c r="B30" s="65" t="s">
        <v>8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35" t="s">
        <v>146</v>
      </c>
      <c r="N30" s="36">
        <v>500</v>
      </c>
      <c r="O30" s="37"/>
      <c r="P30" s="37"/>
      <c r="Q30" s="45">
        <v>1324.9</v>
      </c>
      <c r="R30" s="43"/>
    </row>
    <row r="31" spans="1:18" s="1" customFormat="1" ht="12.75" customHeight="1" x14ac:dyDescent="0.25">
      <c r="A31" s="28"/>
      <c r="B31" s="65" t="s">
        <v>147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35" t="s">
        <v>146</v>
      </c>
      <c r="N31" s="36">
        <v>520</v>
      </c>
      <c r="O31" s="37">
        <v>8</v>
      </c>
      <c r="P31" s="37">
        <v>1</v>
      </c>
      <c r="Q31" s="45">
        <v>1324.9</v>
      </c>
      <c r="R31" s="43"/>
    </row>
    <row r="32" spans="1:18" s="1" customFormat="1" ht="22.5" customHeight="1" x14ac:dyDescent="0.25">
      <c r="A32" s="28"/>
      <c r="B32" s="74" t="s">
        <v>88</v>
      </c>
      <c r="C32" s="74"/>
      <c r="D32" s="74"/>
      <c r="E32" s="74"/>
      <c r="F32" s="74"/>
      <c r="G32" s="74"/>
      <c r="H32" s="74"/>
      <c r="I32" s="74"/>
      <c r="J32" s="74"/>
      <c r="K32" s="74"/>
      <c r="L32" s="75"/>
      <c r="M32" s="38" t="s">
        <v>87</v>
      </c>
      <c r="N32" s="39"/>
      <c r="O32" s="40"/>
      <c r="P32" s="40"/>
      <c r="Q32" s="46">
        <v>1200</v>
      </c>
      <c r="R32" s="43"/>
    </row>
    <row r="33" spans="1:18" s="1" customFormat="1" ht="32.25" customHeight="1" x14ac:dyDescent="0.25">
      <c r="A33" s="28"/>
      <c r="B33" s="67" t="s">
        <v>86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  <c r="M33" s="32" t="s">
        <v>85</v>
      </c>
      <c r="N33" s="33"/>
      <c r="O33" s="34"/>
      <c r="P33" s="34"/>
      <c r="Q33" s="44">
        <v>1200</v>
      </c>
      <c r="R33" s="43"/>
    </row>
    <row r="34" spans="1:18" s="1" customFormat="1" ht="21.75" customHeight="1" x14ac:dyDescent="0.25">
      <c r="A34" s="28"/>
      <c r="B34" s="65" t="s">
        <v>1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35" t="s">
        <v>85</v>
      </c>
      <c r="N34" s="36">
        <v>200</v>
      </c>
      <c r="O34" s="37"/>
      <c r="P34" s="37"/>
      <c r="Q34" s="45">
        <v>1200</v>
      </c>
      <c r="R34" s="43"/>
    </row>
    <row r="35" spans="1:18" s="1" customFormat="1" ht="21.75" customHeight="1" x14ac:dyDescent="0.25">
      <c r="A35" s="28"/>
      <c r="B35" s="65" t="s">
        <v>0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35" t="s">
        <v>85</v>
      </c>
      <c r="N35" s="36">
        <v>240</v>
      </c>
      <c r="O35" s="37">
        <v>6</v>
      </c>
      <c r="P35" s="37">
        <v>3</v>
      </c>
      <c r="Q35" s="45">
        <v>1200</v>
      </c>
      <c r="R35" s="43"/>
    </row>
    <row r="36" spans="1:18" s="1" customFormat="1" ht="33.75" customHeight="1" x14ac:dyDescent="0.25">
      <c r="A36" s="28"/>
      <c r="B36" s="74" t="s">
        <v>84</v>
      </c>
      <c r="C36" s="74"/>
      <c r="D36" s="74"/>
      <c r="E36" s="74"/>
      <c r="F36" s="74"/>
      <c r="G36" s="74"/>
      <c r="H36" s="74"/>
      <c r="I36" s="74"/>
      <c r="J36" s="74"/>
      <c r="K36" s="74"/>
      <c r="L36" s="75"/>
      <c r="M36" s="38" t="s">
        <v>83</v>
      </c>
      <c r="N36" s="39"/>
      <c r="O36" s="40"/>
      <c r="P36" s="40"/>
      <c r="Q36" s="46">
        <v>321.60000000000002</v>
      </c>
      <c r="R36" s="43"/>
    </row>
    <row r="37" spans="1:18" s="1" customFormat="1" ht="35.25" customHeight="1" x14ac:dyDescent="0.25">
      <c r="A37" s="28"/>
      <c r="B37" s="67" t="s">
        <v>82</v>
      </c>
      <c r="C37" s="67"/>
      <c r="D37" s="67"/>
      <c r="E37" s="67"/>
      <c r="F37" s="67"/>
      <c r="G37" s="67"/>
      <c r="H37" s="67"/>
      <c r="I37" s="67"/>
      <c r="J37" s="67"/>
      <c r="K37" s="67"/>
      <c r="L37" s="68"/>
      <c r="M37" s="32" t="s">
        <v>81</v>
      </c>
      <c r="N37" s="33"/>
      <c r="O37" s="34"/>
      <c r="P37" s="34"/>
      <c r="Q37" s="44">
        <v>321.60000000000002</v>
      </c>
      <c r="R37" s="43"/>
    </row>
    <row r="38" spans="1:18" s="1" customFormat="1" ht="21.75" customHeight="1" x14ac:dyDescent="0.25">
      <c r="A38" s="28"/>
      <c r="B38" s="65" t="s">
        <v>1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35" t="s">
        <v>81</v>
      </c>
      <c r="N38" s="36">
        <v>200</v>
      </c>
      <c r="O38" s="37"/>
      <c r="P38" s="37"/>
      <c r="Q38" s="45">
        <v>321.60000000000002</v>
      </c>
      <c r="R38" s="43"/>
    </row>
    <row r="39" spans="1:18" s="1" customFormat="1" ht="21.75" customHeight="1" x14ac:dyDescent="0.25">
      <c r="A39" s="28"/>
      <c r="B39" s="65" t="s">
        <v>0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35" t="s">
        <v>81</v>
      </c>
      <c r="N39" s="36">
        <v>240</v>
      </c>
      <c r="O39" s="37">
        <v>7</v>
      </c>
      <c r="P39" s="37">
        <v>9</v>
      </c>
      <c r="Q39" s="45">
        <v>321.60000000000002</v>
      </c>
      <c r="R39" s="43"/>
    </row>
    <row r="40" spans="1:18" s="1" customFormat="1" ht="32.25" customHeight="1" x14ac:dyDescent="0.25">
      <c r="A40" s="28"/>
      <c r="B40" s="74" t="s">
        <v>80</v>
      </c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38" t="s">
        <v>79</v>
      </c>
      <c r="N40" s="39"/>
      <c r="O40" s="40"/>
      <c r="P40" s="40"/>
      <c r="Q40" s="46">
        <v>22</v>
      </c>
      <c r="R40" s="43"/>
    </row>
    <row r="41" spans="1:18" s="1" customFormat="1" ht="33" customHeight="1" x14ac:dyDescent="0.25">
      <c r="A41" s="28"/>
      <c r="B41" s="67" t="s">
        <v>78</v>
      </c>
      <c r="C41" s="67"/>
      <c r="D41" s="67"/>
      <c r="E41" s="67"/>
      <c r="F41" s="67"/>
      <c r="G41" s="67"/>
      <c r="H41" s="67"/>
      <c r="I41" s="67"/>
      <c r="J41" s="67"/>
      <c r="K41" s="67"/>
      <c r="L41" s="68"/>
      <c r="M41" s="32" t="s">
        <v>77</v>
      </c>
      <c r="N41" s="33"/>
      <c r="O41" s="34"/>
      <c r="P41" s="34"/>
      <c r="Q41" s="44">
        <v>22</v>
      </c>
      <c r="R41" s="43"/>
    </row>
    <row r="42" spans="1:18" s="1" customFormat="1" ht="21.75" customHeight="1" x14ac:dyDescent="0.25">
      <c r="A42" s="28"/>
      <c r="B42" s="65" t="s">
        <v>10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35" t="s">
        <v>77</v>
      </c>
      <c r="N42" s="36">
        <v>600</v>
      </c>
      <c r="O42" s="37"/>
      <c r="P42" s="37"/>
      <c r="Q42" s="45">
        <v>22</v>
      </c>
      <c r="R42" s="43"/>
    </row>
    <row r="43" spans="1:18" s="1" customFormat="1" ht="12.75" customHeight="1" x14ac:dyDescent="0.25">
      <c r="A43" s="28"/>
      <c r="B43" s="65" t="s">
        <v>9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35" t="s">
        <v>77</v>
      </c>
      <c r="N43" s="36">
        <v>610</v>
      </c>
      <c r="O43" s="37">
        <v>7</v>
      </c>
      <c r="P43" s="37">
        <v>7</v>
      </c>
      <c r="Q43" s="45">
        <v>22</v>
      </c>
      <c r="R43" s="43"/>
    </row>
    <row r="44" spans="1:18" s="1" customFormat="1" ht="32.25" customHeight="1" x14ac:dyDescent="0.25">
      <c r="A44" s="28"/>
      <c r="B44" s="74" t="s">
        <v>131</v>
      </c>
      <c r="C44" s="74"/>
      <c r="D44" s="74"/>
      <c r="E44" s="74"/>
      <c r="F44" s="74"/>
      <c r="G44" s="74"/>
      <c r="H44" s="74"/>
      <c r="I44" s="74"/>
      <c r="J44" s="74"/>
      <c r="K44" s="74"/>
      <c r="L44" s="75"/>
      <c r="M44" s="38" t="s">
        <v>132</v>
      </c>
      <c r="N44" s="39"/>
      <c r="O44" s="40"/>
      <c r="P44" s="40"/>
      <c r="Q44" s="46">
        <v>3264.2</v>
      </c>
      <c r="R44" s="43"/>
    </row>
    <row r="45" spans="1:18" s="1" customFormat="1" ht="33" customHeight="1" x14ac:dyDescent="0.25">
      <c r="A45" s="28"/>
      <c r="B45" s="67" t="s">
        <v>133</v>
      </c>
      <c r="C45" s="67"/>
      <c r="D45" s="67"/>
      <c r="E45" s="67"/>
      <c r="F45" s="67"/>
      <c r="G45" s="67"/>
      <c r="H45" s="67"/>
      <c r="I45" s="67"/>
      <c r="J45" s="67"/>
      <c r="K45" s="67"/>
      <c r="L45" s="68"/>
      <c r="M45" s="32" t="s">
        <v>134</v>
      </c>
      <c r="N45" s="33"/>
      <c r="O45" s="34"/>
      <c r="P45" s="34"/>
      <c r="Q45" s="44">
        <v>3264.2</v>
      </c>
      <c r="R45" s="43"/>
    </row>
    <row r="46" spans="1:18" s="1" customFormat="1" ht="42.75" customHeight="1" x14ac:dyDescent="0.25">
      <c r="A46" s="28"/>
      <c r="B46" s="65" t="s">
        <v>3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35" t="s">
        <v>134</v>
      </c>
      <c r="N46" s="36">
        <v>100</v>
      </c>
      <c r="O46" s="37"/>
      <c r="P46" s="37"/>
      <c r="Q46" s="45">
        <v>3081.8</v>
      </c>
      <c r="R46" s="43"/>
    </row>
    <row r="47" spans="1:18" s="1" customFormat="1" ht="12.75" customHeight="1" x14ac:dyDescent="0.25">
      <c r="A47" s="28"/>
      <c r="B47" s="65" t="s">
        <v>11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35" t="s">
        <v>134</v>
      </c>
      <c r="N47" s="36">
        <v>110</v>
      </c>
      <c r="O47" s="37">
        <v>3</v>
      </c>
      <c r="P47" s="37">
        <v>9</v>
      </c>
      <c r="Q47" s="45">
        <v>3081.8</v>
      </c>
      <c r="R47" s="43"/>
    </row>
    <row r="48" spans="1:18" s="1" customFormat="1" ht="21.75" customHeight="1" x14ac:dyDescent="0.25">
      <c r="A48" s="28"/>
      <c r="B48" s="65" t="s">
        <v>1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35" t="s">
        <v>134</v>
      </c>
      <c r="N48" s="36">
        <v>200</v>
      </c>
      <c r="O48" s="37"/>
      <c r="P48" s="37"/>
      <c r="Q48" s="45">
        <v>180.4</v>
      </c>
      <c r="R48" s="43"/>
    </row>
    <row r="49" spans="1:18" s="1" customFormat="1" ht="21.75" customHeight="1" x14ac:dyDescent="0.25">
      <c r="A49" s="28"/>
      <c r="B49" s="65" t="s">
        <v>0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35" t="s">
        <v>134</v>
      </c>
      <c r="N49" s="36">
        <v>240</v>
      </c>
      <c r="O49" s="37">
        <v>3</v>
      </c>
      <c r="P49" s="37">
        <v>9</v>
      </c>
      <c r="Q49" s="45">
        <v>180.4</v>
      </c>
      <c r="R49" s="43"/>
    </row>
    <row r="50" spans="1:18" s="1" customFormat="1" ht="12.75" customHeight="1" x14ac:dyDescent="0.25">
      <c r="A50" s="28"/>
      <c r="B50" s="65" t="s">
        <v>16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35" t="s">
        <v>134</v>
      </c>
      <c r="N50" s="36">
        <v>800</v>
      </c>
      <c r="O50" s="37"/>
      <c r="P50" s="37"/>
      <c r="Q50" s="45">
        <v>2</v>
      </c>
      <c r="R50" s="43"/>
    </row>
    <row r="51" spans="1:18" s="1" customFormat="1" ht="12.75" customHeight="1" x14ac:dyDescent="0.25">
      <c r="A51" s="28"/>
      <c r="B51" s="65" t="s">
        <v>15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35" t="s">
        <v>134</v>
      </c>
      <c r="N51" s="36">
        <v>850</v>
      </c>
      <c r="O51" s="37">
        <v>3</v>
      </c>
      <c r="P51" s="37">
        <v>9</v>
      </c>
      <c r="Q51" s="45">
        <v>2</v>
      </c>
      <c r="R51" s="43"/>
    </row>
    <row r="52" spans="1:18" s="1" customFormat="1" ht="46.5" customHeight="1" x14ac:dyDescent="0.25">
      <c r="A52" s="28"/>
      <c r="B52" s="74" t="s">
        <v>75</v>
      </c>
      <c r="C52" s="74"/>
      <c r="D52" s="74"/>
      <c r="E52" s="74"/>
      <c r="F52" s="74"/>
      <c r="G52" s="74"/>
      <c r="H52" s="74"/>
      <c r="I52" s="74"/>
      <c r="J52" s="74"/>
      <c r="K52" s="74"/>
      <c r="L52" s="75"/>
      <c r="M52" s="38" t="s">
        <v>74</v>
      </c>
      <c r="N52" s="39"/>
      <c r="O52" s="40"/>
      <c r="P52" s="40"/>
      <c r="Q52" s="46">
        <v>575.6</v>
      </c>
      <c r="R52" s="43"/>
    </row>
    <row r="53" spans="1:18" s="1" customFormat="1" ht="46.5" customHeight="1" x14ac:dyDescent="0.25">
      <c r="A53" s="28"/>
      <c r="B53" s="67" t="s">
        <v>73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32" t="s">
        <v>72</v>
      </c>
      <c r="N53" s="33"/>
      <c r="O53" s="34"/>
      <c r="P53" s="34"/>
      <c r="Q53" s="44">
        <v>575.6</v>
      </c>
      <c r="R53" s="43"/>
    </row>
    <row r="54" spans="1:18" s="1" customFormat="1" ht="21.75" customHeight="1" x14ac:dyDescent="0.25">
      <c r="A54" s="28"/>
      <c r="B54" s="65" t="s">
        <v>1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35" t="s">
        <v>72</v>
      </c>
      <c r="N54" s="36">
        <v>200</v>
      </c>
      <c r="O54" s="37"/>
      <c r="P54" s="37"/>
      <c r="Q54" s="45">
        <v>165.1</v>
      </c>
      <c r="R54" s="43"/>
    </row>
    <row r="55" spans="1:18" s="1" customFormat="1" ht="21.75" customHeight="1" x14ac:dyDescent="0.25">
      <c r="A55" s="28"/>
      <c r="B55" s="65" t="s">
        <v>0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35" t="s">
        <v>72</v>
      </c>
      <c r="N55" s="36">
        <v>240</v>
      </c>
      <c r="O55" s="37">
        <v>4</v>
      </c>
      <c r="P55" s="37">
        <v>5</v>
      </c>
      <c r="Q55" s="45">
        <v>165.1</v>
      </c>
      <c r="R55" s="43"/>
    </row>
    <row r="56" spans="1:18" s="1" customFormat="1" ht="12.75" customHeight="1" x14ac:dyDescent="0.25">
      <c r="A56" s="28"/>
      <c r="B56" s="65" t="s">
        <v>6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35" t="s">
        <v>72</v>
      </c>
      <c r="N56" s="36">
        <v>300</v>
      </c>
      <c r="O56" s="37"/>
      <c r="P56" s="37"/>
      <c r="Q56" s="45">
        <v>410.5</v>
      </c>
      <c r="R56" s="43"/>
    </row>
    <row r="57" spans="1:18" s="1" customFormat="1" ht="12.75" customHeight="1" x14ac:dyDescent="0.25">
      <c r="A57" s="28"/>
      <c r="B57" s="65" t="s">
        <v>284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35" t="s">
        <v>72</v>
      </c>
      <c r="N57" s="36">
        <v>350</v>
      </c>
      <c r="O57" s="37">
        <v>4</v>
      </c>
      <c r="P57" s="37">
        <v>5</v>
      </c>
      <c r="Q57" s="45">
        <v>410.5</v>
      </c>
      <c r="R57" s="43"/>
    </row>
    <row r="58" spans="1:18" s="1" customFormat="1" ht="32.25" customHeight="1" x14ac:dyDescent="0.25">
      <c r="A58" s="28"/>
      <c r="B58" s="74" t="s">
        <v>71</v>
      </c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38" t="s">
        <v>70</v>
      </c>
      <c r="N58" s="39"/>
      <c r="O58" s="40"/>
      <c r="P58" s="40"/>
      <c r="Q58" s="46">
        <v>88078.94</v>
      </c>
      <c r="R58" s="43"/>
    </row>
    <row r="59" spans="1:18" s="1" customFormat="1" ht="37.5" customHeight="1" x14ac:dyDescent="0.25">
      <c r="A59" s="28"/>
      <c r="B59" s="67" t="s">
        <v>69</v>
      </c>
      <c r="C59" s="67"/>
      <c r="D59" s="67"/>
      <c r="E59" s="67"/>
      <c r="F59" s="67"/>
      <c r="G59" s="67"/>
      <c r="H59" s="67"/>
      <c r="I59" s="67"/>
      <c r="J59" s="67"/>
      <c r="K59" s="67"/>
      <c r="L59" s="68"/>
      <c r="M59" s="32" t="s">
        <v>68</v>
      </c>
      <c r="N59" s="33"/>
      <c r="O59" s="34"/>
      <c r="P59" s="34"/>
      <c r="Q59" s="44">
        <v>19443.63</v>
      </c>
      <c r="R59" s="43"/>
    </row>
    <row r="60" spans="1:18" s="1" customFormat="1" ht="21.75" customHeight="1" x14ac:dyDescent="0.25">
      <c r="A60" s="28"/>
      <c r="B60" s="65" t="s">
        <v>1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35" t="s">
        <v>68</v>
      </c>
      <c r="N60" s="36">
        <v>200</v>
      </c>
      <c r="O60" s="37"/>
      <c r="P60" s="37"/>
      <c r="Q60" s="45">
        <v>19443.63</v>
      </c>
      <c r="R60" s="43"/>
    </row>
    <row r="61" spans="1:18" s="1" customFormat="1" ht="21.75" customHeight="1" x14ac:dyDescent="0.25">
      <c r="A61" s="28"/>
      <c r="B61" s="65" t="s">
        <v>0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35" t="s">
        <v>68</v>
      </c>
      <c r="N61" s="36">
        <v>240</v>
      </c>
      <c r="O61" s="37">
        <v>4</v>
      </c>
      <c r="P61" s="37">
        <v>9</v>
      </c>
      <c r="Q61" s="45">
        <v>19443.63</v>
      </c>
      <c r="R61" s="43"/>
    </row>
    <row r="62" spans="1:18" s="1" customFormat="1" ht="116.25" customHeight="1" x14ac:dyDescent="0.25">
      <c r="A62" s="28"/>
      <c r="B62" s="67" t="s">
        <v>67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32" t="s">
        <v>148</v>
      </c>
      <c r="N62" s="33"/>
      <c r="O62" s="34"/>
      <c r="P62" s="34"/>
      <c r="Q62" s="44">
        <v>68554.5</v>
      </c>
      <c r="R62" s="43"/>
    </row>
    <row r="63" spans="1:18" s="1" customFormat="1" ht="21.75" customHeight="1" x14ac:dyDescent="0.25">
      <c r="A63" s="28"/>
      <c r="B63" s="65" t="s">
        <v>1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35" t="s">
        <v>148</v>
      </c>
      <c r="N63" s="36">
        <v>200</v>
      </c>
      <c r="O63" s="37"/>
      <c r="P63" s="37"/>
      <c r="Q63" s="45">
        <v>8000</v>
      </c>
      <c r="R63" s="43"/>
    </row>
    <row r="64" spans="1:18" s="1" customFormat="1" ht="21.75" customHeight="1" x14ac:dyDescent="0.25">
      <c r="A64" s="28"/>
      <c r="B64" s="65" t="s">
        <v>0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35" t="s">
        <v>148</v>
      </c>
      <c r="N64" s="36">
        <v>240</v>
      </c>
      <c r="O64" s="37">
        <v>4</v>
      </c>
      <c r="P64" s="37">
        <v>9</v>
      </c>
      <c r="Q64" s="45">
        <v>8000</v>
      </c>
      <c r="R64" s="43"/>
    </row>
    <row r="65" spans="1:18" s="1" customFormat="1" ht="12.75" customHeight="1" x14ac:dyDescent="0.25">
      <c r="A65" s="28"/>
      <c r="B65" s="65" t="s">
        <v>8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35" t="s">
        <v>148</v>
      </c>
      <c r="N65" s="36">
        <v>500</v>
      </c>
      <c r="O65" s="37"/>
      <c r="P65" s="37"/>
      <c r="Q65" s="45">
        <v>60554.5</v>
      </c>
      <c r="R65" s="43"/>
    </row>
    <row r="66" spans="1:18" s="1" customFormat="1" ht="12.75" customHeight="1" x14ac:dyDescent="0.25">
      <c r="A66" s="28"/>
      <c r="B66" s="65" t="s">
        <v>147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35" t="s">
        <v>148</v>
      </c>
      <c r="N66" s="36">
        <v>520</v>
      </c>
      <c r="O66" s="37">
        <v>4</v>
      </c>
      <c r="P66" s="37">
        <v>9</v>
      </c>
      <c r="Q66" s="45">
        <v>60554.5</v>
      </c>
      <c r="R66" s="43"/>
    </row>
    <row r="67" spans="1:18" s="1" customFormat="1" ht="112.5" customHeight="1" x14ac:dyDescent="0.25">
      <c r="A67" s="28"/>
      <c r="B67" s="67" t="s">
        <v>265</v>
      </c>
      <c r="C67" s="67"/>
      <c r="D67" s="67"/>
      <c r="E67" s="67"/>
      <c r="F67" s="67"/>
      <c r="G67" s="67"/>
      <c r="H67" s="67"/>
      <c r="I67" s="67"/>
      <c r="J67" s="67"/>
      <c r="K67" s="67"/>
      <c r="L67" s="68"/>
      <c r="M67" s="32" t="s">
        <v>149</v>
      </c>
      <c r="N67" s="33"/>
      <c r="O67" s="34"/>
      <c r="P67" s="34"/>
      <c r="Q67" s="44">
        <v>80.81</v>
      </c>
      <c r="R67" s="43"/>
    </row>
    <row r="68" spans="1:18" s="1" customFormat="1" ht="21.75" customHeight="1" x14ac:dyDescent="0.25">
      <c r="A68" s="28"/>
      <c r="B68" s="65" t="s">
        <v>1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35" t="s">
        <v>149</v>
      </c>
      <c r="N68" s="36">
        <v>200</v>
      </c>
      <c r="O68" s="37"/>
      <c r="P68" s="37"/>
      <c r="Q68" s="45">
        <v>80.81</v>
      </c>
      <c r="R68" s="43"/>
    </row>
    <row r="69" spans="1:18" s="1" customFormat="1" ht="21.75" customHeight="1" x14ac:dyDescent="0.25">
      <c r="A69" s="28"/>
      <c r="B69" s="65" t="s">
        <v>0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35" t="s">
        <v>149</v>
      </c>
      <c r="N69" s="36">
        <v>240</v>
      </c>
      <c r="O69" s="37">
        <v>4</v>
      </c>
      <c r="P69" s="37">
        <v>9</v>
      </c>
      <c r="Q69" s="45">
        <v>80.81</v>
      </c>
      <c r="R69" s="43"/>
    </row>
    <row r="70" spans="1:18" s="1" customFormat="1" ht="32.25" customHeight="1" x14ac:dyDescent="0.25">
      <c r="A70" s="28"/>
      <c r="B70" s="74" t="s">
        <v>66</v>
      </c>
      <c r="C70" s="74"/>
      <c r="D70" s="74"/>
      <c r="E70" s="74"/>
      <c r="F70" s="74"/>
      <c r="G70" s="74"/>
      <c r="H70" s="74"/>
      <c r="I70" s="74"/>
      <c r="J70" s="74"/>
      <c r="K70" s="74"/>
      <c r="L70" s="75"/>
      <c r="M70" s="38" t="s">
        <v>65</v>
      </c>
      <c r="N70" s="39"/>
      <c r="O70" s="40"/>
      <c r="P70" s="40"/>
      <c r="Q70" s="46">
        <v>397.5</v>
      </c>
      <c r="R70" s="43"/>
    </row>
    <row r="71" spans="1:18" s="1" customFormat="1" ht="32.25" customHeight="1" x14ac:dyDescent="0.25">
      <c r="A71" s="28"/>
      <c r="B71" s="67" t="s">
        <v>64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32" t="s">
        <v>63</v>
      </c>
      <c r="N71" s="33"/>
      <c r="O71" s="34"/>
      <c r="P71" s="34"/>
      <c r="Q71" s="44">
        <v>397.5</v>
      </c>
      <c r="R71" s="43"/>
    </row>
    <row r="72" spans="1:18" s="1" customFormat="1" ht="21.75" customHeight="1" x14ac:dyDescent="0.25">
      <c r="A72" s="28"/>
      <c r="B72" s="65" t="s">
        <v>1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35" t="s">
        <v>63</v>
      </c>
      <c r="N72" s="36">
        <v>200</v>
      </c>
      <c r="O72" s="37"/>
      <c r="P72" s="37"/>
      <c r="Q72" s="45">
        <v>397.5</v>
      </c>
      <c r="R72" s="43"/>
    </row>
    <row r="73" spans="1:18" s="1" customFormat="1" ht="21.75" customHeight="1" x14ac:dyDescent="0.25">
      <c r="A73" s="28"/>
      <c r="B73" s="65" t="s">
        <v>0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35" t="s">
        <v>63</v>
      </c>
      <c r="N73" s="36">
        <v>240</v>
      </c>
      <c r="O73" s="37">
        <v>7</v>
      </c>
      <c r="P73" s="37">
        <v>9</v>
      </c>
      <c r="Q73" s="45">
        <v>397.5</v>
      </c>
      <c r="R73" s="43"/>
    </row>
    <row r="74" spans="1:18" s="1" customFormat="1" ht="42.75" customHeight="1" x14ac:dyDescent="0.25">
      <c r="A74" s="28"/>
      <c r="B74" s="74" t="s">
        <v>60</v>
      </c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38" t="s">
        <v>59</v>
      </c>
      <c r="N74" s="39"/>
      <c r="O74" s="40"/>
      <c r="P74" s="40"/>
      <c r="Q74" s="46">
        <v>736.9</v>
      </c>
      <c r="R74" s="43"/>
    </row>
    <row r="75" spans="1:18" s="1" customFormat="1" ht="82.5" customHeight="1" x14ac:dyDescent="0.25">
      <c r="A75" s="28"/>
      <c r="B75" s="67" t="s">
        <v>150</v>
      </c>
      <c r="C75" s="67"/>
      <c r="D75" s="67"/>
      <c r="E75" s="67"/>
      <c r="F75" s="67"/>
      <c r="G75" s="67"/>
      <c r="H75" s="67"/>
      <c r="I75" s="67"/>
      <c r="J75" s="67"/>
      <c r="K75" s="67"/>
      <c r="L75" s="68"/>
      <c r="M75" s="32" t="s">
        <v>151</v>
      </c>
      <c r="N75" s="33"/>
      <c r="O75" s="34"/>
      <c r="P75" s="34"/>
      <c r="Q75" s="44">
        <v>700</v>
      </c>
      <c r="R75" s="43"/>
    </row>
    <row r="76" spans="1:18" s="1" customFormat="1" ht="21.75" customHeight="1" x14ac:dyDescent="0.25">
      <c r="A76" s="28"/>
      <c r="B76" s="65" t="s">
        <v>10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35" t="s">
        <v>151</v>
      </c>
      <c r="N76" s="36">
        <v>600</v>
      </c>
      <c r="O76" s="37"/>
      <c r="P76" s="37"/>
      <c r="Q76" s="45">
        <v>700</v>
      </c>
      <c r="R76" s="43"/>
    </row>
    <row r="77" spans="1:18" s="1" customFormat="1" ht="21.75" customHeight="1" x14ac:dyDescent="0.25">
      <c r="A77" s="28"/>
      <c r="B77" s="65" t="s">
        <v>27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35" t="s">
        <v>151</v>
      </c>
      <c r="N77" s="36">
        <v>630</v>
      </c>
      <c r="O77" s="37">
        <v>1</v>
      </c>
      <c r="P77" s="37">
        <v>13</v>
      </c>
      <c r="Q77" s="45">
        <v>700</v>
      </c>
      <c r="R77" s="43"/>
    </row>
    <row r="78" spans="1:18" s="1" customFormat="1" ht="78.75" customHeight="1" x14ac:dyDescent="0.25">
      <c r="A78" s="28"/>
      <c r="B78" s="67" t="s">
        <v>152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  <c r="M78" s="32" t="s">
        <v>153</v>
      </c>
      <c r="N78" s="33"/>
      <c r="O78" s="34"/>
      <c r="P78" s="34"/>
      <c r="Q78" s="44">
        <v>36.9</v>
      </c>
      <c r="R78" s="43"/>
    </row>
    <row r="79" spans="1:18" s="1" customFormat="1" ht="21.75" customHeight="1" x14ac:dyDescent="0.25">
      <c r="A79" s="28"/>
      <c r="B79" s="65" t="s">
        <v>10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35" t="s">
        <v>153</v>
      </c>
      <c r="N79" s="36">
        <v>600</v>
      </c>
      <c r="O79" s="37"/>
      <c r="P79" s="37"/>
      <c r="Q79" s="45">
        <v>36.9</v>
      </c>
      <c r="R79" s="43"/>
    </row>
    <row r="80" spans="1:18" s="1" customFormat="1" ht="21.75" customHeight="1" x14ac:dyDescent="0.25">
      <c r="A80" s="28"/>
      <c r="B80" s="65" t="s">
        <v>27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35" t="s">
        <v>153</v>
      </c>
      <c r="N80" s="36">
        <v>630</v>
      </c>
      <c r="O80" s="37">
        <v>1</v>
      </c>
      <c r="P80" s="37">
        <v>13</v>
      </c>
      <c r="Q80" s="45">
        <v>36.9</v>
      </c>
      <c r="R80" s="43"/>
    </row>
    <row r="81" spans="1:18" s="1" customFormat="1" ht="32.25" customHeight="1" x14ac:dyDescent="0.25">
      <c r="A81" s="28"/>
      <c r="B81" s="74" t="s">
        <v>135</v>
      </c>
      <c r="C81" s="74"/>
      <c r="D81" s="74"/>
      <c r="E81" s="74"/>
      <c r="F81" s="74"/>
      <c r="G81" s="74"/>
      <c r="H81" s="74"/>
      <c r="I81" s="74"/>
      <c r="J81" s="74"/>
      <c r="K81" s="74"/>
      <c r="L81" s="75"/>
      <c r="M81" s="38" t="s">
        <v>136</v>
      </c>
      <c r="N81" s="39"/>
      <c r="O81" s="40"/>
      <c r="P81" s="40"/>
      <c r="Q81" s="46">
        <v>10332.904</v>
      </c>
      <c r="R81" s="43"/>
    </row>
    <row r="82" spans="1:18" s="1" customFormat="1" ht="32.25" customHeight="1" x14ac:dyDescent="0.25">
      <c r="A82" s="28"/>
      <c r="B82" s="67" t="s">
        <v>139</v>
      </c>
      <c r="C82" s="67"/>
      <c r="D82" s="67"/>
      <c r="E82" s="67"/>
      <c r="F82" s="67"/>
      <c r="G82" s="67"/>
      <c r="H82" s="67"/>
      <c r="I82" s="67"/>
      <c r="J82" s="67"/>
      <c r="K82" s="67"/>
      <c r="L82" s="68"/>
      <c r="M82" s="32" t="s">
        <v>140</v>
      </c>
      <c r="N82" s="33"/>
      <c r="O82" s="34"/>
      <c r="P82" s="34"/>
      <c r="Q82" s="44">
        <v>272</v>
      </c>
      <c r="R82" s="43"/>
    </row>
    <row r="83" spans="1:18" s="1" customFormat="1" ht="21.75" customHeight="1" x14ac:dyDescent="0.25">
      <c r="A83" s="28"/>
      <c r="B83" s="65" t="s">
        <v>1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35" t="s">
        <v>140</v>
      </c>
      <c r="N83" s="36">
        <v>200</v>
      </c>
      <c r="O83" s="37"/>
      <c r="P83" s="37"/>
      <c r="Q83" s="45">
        <f>Q84+Q85</f>
        <v>88</v>
      </c>
      <c r="R83" s="43"/>
    </row>
    <row r="84" spans="1:18" s="1" customFormat="1" ht="21.75" customHeight="1" x14ac:dyDescent="0.25">
      <c r="A84" s="28"/>
      <c r="B84" s="65" t="s">
        <v>0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35" t="s">
        <v>140</v>
      </c>
      <c r="N84" s="36">
        <v>240</v>
      </c>
      <c r="O84" s="37">
        <v>8</v>
      </c>
      <c r="P84" s="37">
        <v>1</v>
      </c>
      <c r="Q84" s="45">
        <v>22</v>
      </c>
      <c r="R84" s="43"/>
    </row>
    <row r="85" spans="1:18" s="1" customFormat="1" ht="21.75" customHeight="1" x14ac:dyDescent="0.25">
      <c r="A85" s="28"/>
      <c r="B85" s="65" t="s">
        <v>0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35" t="s">
        <v>140</v>
      </c>
      <c r="N85" s="36">
        <v>240</v>
      </c>
      <c r="O85" s="37">
        <v>11</v>
      </c>
      <c r="P85" s="37">
        <v>2</v>
      </c>
      <c r="Q85" s="45">
        <v>66</v>
      </c>
      <c r="R85" s="43"/>
    </row>
    <row r="86" spans="1:18" s="1" customFormat="1" ht="21.75" customHeight="1" x14ac:dyDescent="0.25">
      <c r="A86" s="28"/>
      <c r="B86" s="65" t="s">
        <v>10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35" t="s">
        <v>140</v>
      </c>
      <c r="N86" s="36">
        <v>600</v>
      </c>
      <c r="O86" s="37"/>
      <c r="P86" s="37"/>
      <c r="Q86" s="45">
        <v>12</v>
      </c>
      <c r="R86" s="43"/>
    </row>
    <row r="87" spans="1:18" s="1" customFormat="1" ht="12.75" customHeight="1" x14ac:dyDescent="0.25">
      <c r="A87" s="28"/>
      <c r="B87" s="65" t="s">
        <v>9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35" t="s">
        <v>140</v>
      </c>
      <c r="N87" s="36">
        <v>610</v>
      </c>
      <c r="O87" s="37">
        <v>7</v>
      </c>
      <c r="P87" s="37">
        <v>7</v>
      </c>
      <c r="Q87" s="45">
        <v>12</v>
      </c>
      <c r="R87" s="43"/>
    </row>
    <row r="88" spans="1:18" s="1" customFormat="1" ht="12.75" customHeight="1" x14ac:dyDescent="0.25">
      <c r="A88" s="28"/>
      <c r="B88" s="65" t="s">
        <v>16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35" t="s">
        <v>140</v>
      </c>
      <c r="N88" s="36">
        <v>800</v>
      </c>
      <c r="O88" s="37"/>
      <c r="P88" s="37"/>
      <c r="Q88" s="45">
        <v>172</v>
      </c>
      <c r="R88" s="43"/>
    </row>
    <row r="89" spans="1:18" s="1" customFormat="1" ht="32.25" customHeight="1" x14ac:dyDescent="0.25">
      <c r="A89" s="28"/>
      <c r="B89" s="65" t="s">
        <v>48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35" t="s">
        <v>140</v>
      </c>
      <c r="N89" s="36">
        <v>810</v>
      </c>
      <c r="O89" s="37">
        <v>4</v>
      </c>
      <c r="P89" s="37">
        <v>8</v>
      </c>
      <c r="Q89" s="45">
        <v>172</v>
      </c>
      <c r="R89" s="43"/>
    </row>
    <row r="90" spans="1:18" s="1" customFormat="1" ht="106.5" customHeight="1" x14ac:dyDescent="0.25">
      <c r="A90" s="28"/>
      <c r="B90" s="67" t="s">
        <v>137</v>
      </c>
      <c r="C90" s="67"/>
      <c r="D90" s="67"/>
      <c r="E90" s="67"/>
      <c r="F90" s="67"/>
      <c r="G90" s="67"/>
      <c r="H90" s="67"/>
      <c r="I90" s="67"/>
      <c r="J90" s="67"/>
      <c r="K90" s="67"/>
      <c r="L90" s="68"/>
      <c r="M90" s="32" t="s">
        <v>154</v>
      </c>
      <c r="N90" s="33"/>
      <c r="O90" s="34"/>
      <c r="P90" s="34"/>
      <c r="Q90" s="44">
        <v>18.494</v>
      </c>
      <c r="R90" s="43"/>
    </row>
    <row r="91" spans="1:18" s="1" customFormat="1" ht="21.75" customHeight="1" x14ac:dyDescent="0.25">
      <c r="A91" s="28"/>
      <c r="B91" s="65" t="s">
        <v>10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35" t="s">
        <v>154</v>
      </c>
      <c r="N91" s="36">
        <v>600</v>
      </c>
      <c r="O91" s="37"/>
      <c r="P91" s="37"/>
      <c r="Q91" s="45">
        <v>18.494</v>
      </c>
      <c r="R91" s="43"/>
    </row>
    <row r="92" spans="1:18" s="1" customFormat="1" ht="12.75" customHeight="1" x14ac:dyDescent="0.25">
      <c r="A92" s="28"/>
      <c r="B92" s="65" t="s">
        <v>9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35" t="s">
        <v>154</v>
      </c>
      <c r="N92" s="36">
        <v>610</v>
      </c>
      <c r="O92" s="37">
        <v>7</v>
      </c>
      <c r="P92" s="37">
        <v>7</v>
      </c>
      <c r="Q92" s="45">
        <v>18.494</v>
      </c>
      <c r="R92" s="43"/>
    </row>
    <row r="93" spans="1:18" s="1" customFormat="1" ht="79.5" customHeight="1" x14ac:dyDescent="0.25">
      <c r="A93" s="28"/>
      <c r="B93" s="67" t="s">
        <v>138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  <c r="M93" s="32" t="s">
        <v>155</v>
      </c>
      <c r="N93" s="33"/>
      <c r="O93" s="34"/>
      <c r="P93" s="34"/>
      <c r="Q93" s="44">
        <v>4831.91</v>
      </c>
      <c r="R93" s="43"/>
    </row>
    <row r="94" spans="1:18" s="1" customFormat="1" ht="21.75" customHeight="1" x14ac:dyDescent="0.25">
      <c r="A94" s="28"/>
      <c r="B94" s="65" t="s">
        <v>1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35" t="s">
        <v>155</v>
      </c>
      <c r="N94" s="36">
        <v>200</v>
      </c>
      <c r="O94" s="37"/>
      <c r="P94" s="37"/>
      <c r="Q94" s="45">
        <v>3219.11</v>
      </c>
      <c r="R94" s="43"/>
    </row>
    <row r="95" spans="1:18" s="1" customFormat="1" ht="21.75" customHeight="1" x14ac:dyDescent="0.25">
      <c r="A95" s="28"/>
      <c r="B95" s="65" t="s">
        <v>0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35" t="s">
        <v>155</v>
      </c>
      <c r="N95" s="36">
        <v>240</v>
      </c>
      <c r="O95" s="37">
        <v>7</v>
      </c>
      <c r="P95" s="37">
        <v>7</v>
      </c>
      <c r="Q95" s="45">
        <v>3219.11</v>
      </c>
      <c r="R95" s="43"/>
    </row>
    <row r="96" spans="1:18" s="1" customFormat="1" ht="21.75" customHeight="1" x14ac:dyDescent="0.25">
      <c r="A96" s="28"/>
      <c r="B96" s="65" t="s">
        <v>10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35" t="s">
        <v>155</v>
      </c>
      <c r="N96" s="36">
        <v>600</v>
      </c>
      <c r="O96" s="37"/>
      <c r="P96" s="37"/>
      <c r="Q96" s="45">
        <v>1612.8</v>
      </c>
      <c r="R96" s="43"/>
    </row>
    <row r="97" spans="1:18" s="1" customFormat="1" ht="12.75" customHeight="1" x14ac:dyDescent="0.25">
      <c r="A97" s="28"/>
      <c r="B97" s="65" t="s">
        <v>9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35" t="s">
        <v>155</v>
      </c>
      <c r="N97" s="36">
        <v>610</v>
      </c>
      <c r="O97" s="37">
        <v>7</v>
      </c>
      <c r="P97" s="37">
        <v>7</v>
      </c>
      <c r="Q97" s="45">
        <v>1612.8</v>
      </c>
      <c r="R97" s="43"/>
    </row>
    <row r="98" spans="1:18" s="1" customFormat="1" ht="116.25" customHeight="1" x14ac:dyDescent="0.25">
      <c r="A98" s="28"/>
      <c r="B98" s="67" t="s">
        <v>156</v>
      </c>
      <c r="C98" s="67"/>
      <c r="D98" s="67"/>
      <c r="E98" s="67"/>
      <c r="F98" s="67"/>
      <c r="G98" s="67"/>
      <c r="H98" s="67"/>
      <c r="I98" s="67"/>
      <c r="J98" s="67"/>
      <c r="K98" s="67"/>
      <c r="L98" s="68"/>
      <c r="M98" s="32" t="s">
        <v>157</v>
      </c>
      <c r="N98" s="33"/>
      <c r="O98" s="34"/>
      <c r="P98" s="34"/>
      <c r="Q98" s="44">
        <v>4000</v>
      </c>
      <c r="R98" s="43"/>
    </row>
    <row r="99" spans="1:18" s="1" customFormat="1" ht="21.75" customHeight="1" x14ac:dyDescent="0.25">
      <c r="A99" s="28"/>
      <c r="B99" s="65" t="s">
        <v>58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35" t="s">
        <v>157</v>
      </c>
      <c r="N99" s="36">
        <v>400</v>
      </c>
      <c r="O99" s="37"/>
      <c r="P99" s="37"/>
      <c r="Q99" s="45">
        <v>4000</v>
      </c>
      <c r="R99" s="43"/>
    </row>
    <row r="100" spans="1:18" s="1" customFormat="1" ht="12.75" customHeight="1" x14ac:dyDescent="0.25">
      <c r="A100" s="28"/>
      <c r="B100" s="65" t="s">
        <v>57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35" t="s">
        <v>157</v>
      </c>
      <c r="N100" s="36">
        <v>410</v>
      </c>
      <c r="O100" s="37">
        <v>5</v>
      </c>
      <c r="P100" s="37">
        <v>1</v>
      </c>
      <c r="Q100" s="45">
        <v>4000</v>
      </c>
      <c r="R100" s="43"/>
    </row>
    <row r="101" spans="1:18" s="1" customFormat="1" ht="80.25" customHeight="1" x14ac:dyDescent="0.25">
      <c r="A101" s="28"/>
      <c r="B101" s="67" t="s">
        <v>141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8"/>
      <c r="M101" s="32" t="s">
        <v>158</v>
      </c>
      <c r="N101" s="33"/>
      <c r="O101" s="34"/>
      <c r="P101" s="34"/>
      <c r="Q101" s="44">
        <v>1000</v>
      </c>
      <c r="R101" s="43"/>
    </row>
    <row r="102" spans="1:18" s="1" customFormat="1" ht="21.75" customHeight="1" x14ac:dyDescent="0.25">
      <c r="A102" s="28"/>
      <c r="B102" s="65" t="s">
        <v>1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35" t="s">
        <v>158</v>
      </c>
      <c r="N102" s="36">
        <v>200</v>
      </c>
      <c r="O102" s="37"/>
      <c r="P102" s="37"/>
      <c r="Q102" s="45">
        <v>532</v>
      </c>
      <c r="R102" s="43"/>
    </row>
    <row r="103" spans="1:18" s="1" customFormat="1" ht="21.75" customHeight="1" x14ac:dyDescent="0.25">
      <c r="A103" s="28"/>
      <c r="B103" s="65" t="s">
        <v>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35" t="s">
        <v>158</v>
      </c>
      <c r="N103" s="36">
        <v>240</v>
      </c>
      <c r="O103" s="37">
        <v>7</v>
      </c>
      <c r="P103" s="37">
        <v>7</v>
      </c>
      <c r="Q103" s="45">
        <v>532</v>
      </c>
      <c r="R103" s="43"/>
    </row>
    <row r="104" spans="1:18" s="1" customFormat="1" ht="21.75" customHeight="1" x14ac:dyDescent="0.25">
      <c r="A104" s="28"/>
      <c r="B104" s="65" t="s">
        <v>10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35" t="s">
        <v>158</v>
      </c>
      <c r="N104" s="36">
        <v>600</v>
      </c>
      <c r="O104" s="37"/>
      <c r="P104" s="37"/>
      <c r="Q104" s="45">
        <v>468</v>
      </c>
      <c r="R104" s="43"/>
    </row>
    <row r="105" spans="1:18" s="1" customFormat="1" ht="12.75" customHeight="1" x14ac:dyDescent="0.25">
      <c r="A105" s="28"/>
      <c r="B105" s="65" t="s">
        <v>9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35" t="s">
        <v>158</v>
      </c>
      <c r="N105" s="36">
        <v>610</v>
      </c>
      <c r="O105" s="37">
        <v>7</v>
      </c>
      <c r="P105" s="37">
        <v>7</v>
      </c>
      <c r="Q105" s="45">
        <v>468</v>
      </c>
      <c r="R105" s="43"/>
    </row>
    <row r="106" spans="1:18" s="1" customFormat="1" ht="116.25" customHeight="1" x14ac:dyDescent="0.25">
      <c r="A106" s="28"/>
      <c r="B106" s="67" t="s">
        <v>159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2" t="s">
        <v>160</v>
      </c>
      <c r="N106" s="33"/>
      <c r="O106" s="34"/>
      <c r="P106" s="34"/>
      <c r="Q106" s="44">
        <v>210.5</v>
      </c>
      <c r="R106" s="43"/>
    </row>
    <row r="107" spans="1:18" s="1" customFormat="1" ht="21.75" customHeight="1" x14ac:dyDescent="0.25">
      <c r="A107" s="28"/>
      <c r="B107" s="65" t="s">
        <v>58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35" t="s">
        <v>160</v>
      </c>
      <c r="N107" s="36">
        <v>400</v>
      </c>
      <c r="O107" s="37"/>
      <c r="P107" s="37"/>
      <c r="Q107" s="45">
        <v>210.5</v>
      </c>
      <c r="R107" s="43"/>
    </row>
    <row r="108" spans="1:18" s="1" customFormat="1" ht="12.75" customHeight="1" x14ac:dyDescent="0.25">
      <c r="A108" s="28"/>
      <c r="B108" s="65" t="s">
        <v>57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35" t="s">
        <v>160</v>
      </c>
      <c r="N108" s="36">
        <v>410</v>
      </c>
      <c r="O108" s="37">
        <v>5</v>
      </c>
      <c r="P108" s="37">
        <v>1</v>
      </c>
      <c r="Q108" s="45">
        <v>210.5</v>
      </c>
      <c r="R108" s="43"/>
    </row>
    <row r="109" spans="1:18" s="1" customFormat="1" ht="32.25" customHeight="1" x14ac:dyDescent="0.25">
      <c r="A109" s="28"/>
      <c r="B109" s="74" t="s">
        <v>264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5"/>
      <c r="M109" s="38" t="s">
        <v>161</v>
      </c>
      <c r="N109" s="39"/>
      <c r="O109" s="40"/>
      <c r="P109" s="40"/>
      <c r="Q109" s="46">
        <v>1305.2</v>
      </c>
      <c r="R109" s="43"/>
    </row>
    <row r="110" spans="1:18" s="1" customFormat="1" ht="34.5" customHeight="1" x14ac:dyDescent="0.25">
      <c r="A110" s="28"/>
      <c r="B110" s="67" t="s">
        <v>162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8"/>
      <c r="M110" s="32" t="s">
        <v>163</v>
      </c>
      <c r="N110" s="33"/>
      <c r="O110" s="34"/>
      <c r="P110" s="34"/>
      <c r="Q110" s="44">
        <v>600</v>
      </c>
      <c r="R110" s="43"/>
    </row>
    <row r="111" spans="1:18" s="1" customFormat="1" ht="12.75" customHeight="1" x14ac:dyDescent="0.25">
      <c r="A111" s="28"/>
      <c r="B111" s="65" t="s">
        <v>16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35" t="s">
        <v>163</v>
      </c>
      <c r="N111" s="36">
        <v>800</v>
      </c>
      <c r="O111" s="37"/>
      <c r="P111" s="37"/>
      <c r="Q111" s="45">
        <v>600</v>
      </c>
      <c r="R111" s="43"/>
    </row>
    <row r="112" spans="1:18" s="1" customFormat="1" ht="32.25" customHeight="1" x14ac:dyDescent="0.25">
      <c r="A112" s="28"/>
      <c r="B112" s="65" t="s">
        <v>48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35" t="s">
        <v>163</v>
      </c>
      <c r="N112" s="36">
        <v>810</v>
      </c>
      <c r="O112" s="37">
        <v>4</v>
      </c>
      <c r="P112" s="37">
        <v>12</v>
      </c>
      <c r="Q112" s="45">
        <v>600</v>
      </c>
      <c r="R112" s="43"/>
    </row>
    <row r="113" spans="1:18" s="1" customFormat="1" ht="74.25" customHeight="1" x14ac:dyDescent="0.25">
      <c r="A113" s="28"/>
      <c r="B113" s="67" t="s">
        <v>164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8"/>
      <c r="M113" s="32" t="s">
        <v>165</v>
      </c>
      <c r="N113" s="33"/>
      <c r="O113" s="34"/>
      <c r="P113" s="34"/>
      <c r="Q113" s="44">
        <v>705.2</v>
      </c>
      <c r="R113" s="43"/>
    </row>
    <row r="114" spans="1:18" s="1" customFormat="1" ht="12.75" customHeight="1" x14ac:dyDescent="0.25">
      <c r="A114" s="28"/>
      <c r="B114" s="65" t="s">
        <v>16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35" t="s">
        <v>165</v>
      </c>
      <c r="N114" s="36">
        <v>800</v>
      </c>
      <c r="O114" s="37"/>
      <c r="P114" s="37"/>
      <c r="Q114" s="45">
        <v>705.2</v>
      </c>
      <c r="R114" s="43"/>
    </row>
    <row r="115" spans="1:18" s="1" customFormat="1" ht="32.25" customHeight="1" x14ac:dyDescent="0.25">
      <c r="A115" s="28"/>
      <c r="B115" s="65" t="s">
        <v>48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35" t="s">
        <v>165</v>
      </c>
      <c r="N115" s="36">
        <v>810</v>
      </c>
      <c r="O115" s="37">
        <v>4</v>
      </c>
      <c r="P115" s="37">
        <v>12</v>
      </c>
      <c r="Q115" s="45">
        <v>705.2</v>
      </c>
      <c r="R115" s="43"/>
    </row>
    <row r="116" spans="1:18" s="1" customFormat="1" ht="28.5" customHeight="1" x14ac:dyDescent="0.25">
      <c r="A116" s="28"/>
      <c r="B116" s="74" t="s">
        <v>266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5"/>
      <c r="M116" s="38" t="s">
        <v>166</v>
      </c>
      <c r="N116" s="39"/>
      <c r="O116" s="40"/>
      <c r="P116" s="40"/>
      <c r="Q116" s="46">
        <v>1201562.80051</v>
      </c>
      <c r="R116" s="43"/>
    </row>
    <row r="117" spans="1:18" s="1" customFormat="1" ht="21.75" customHeight="1" x14ac:dyDescent="0.25">
      <c r="A117" s="28"/>
      <c r="B117" s="67" t="s">
        <v>282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8"/>
      <c r="M117" s="32" t="s">
        <v>167</v>
      </c>
      <c r="N117" s="33"/>
      <c r="O117" s="34"/>
      <c r="P117" s="34"/>
      <c r="Q117" s="44">
        <v>714317.5</v>
      </c>
      <c r="R117" s="43"/>
    </row>
    <row r="118" spans="1:18" s="1" customFormat="1" ht="12.75" customHeight="1" x14ac:dyDescent="0.25">
      <c r="A118" s="28"/>
      <c r="B118" s="67" t="s">
        <v>43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8"/>
      <c r="M118" s="32" t="s">
        <v>168</v>
      </c>
      <c r="N118" s="33"/>
      <c r="O118" s="34"/>
      <c r="P118" s="34"/>
      <c r="Q118" s="44">
        <v>34901.599999999999</v>
      </c>
      <c r="R118" s="43"/>
    </row>
    <row r="119" spans="1:18" s="1" customFormat="1" ht="42.75" customHeight="1" x14ac:dyDescent="0.25">
      <c r="A119" s="28"/>
      <c r="B119" s="65" t="s">
        <v>3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35" t="s">
        <v>168</v>
      </c>
      <c r="N119" s="36">
        <v>100</v>
      </c>
      <c r="O119" s="37"/>
      <c r="P119" s="37"/>
      <c r="Q119" s="45">
        <v>11426.8</v>
      </c>
      <c r="R119" s="43"/>
    </row>
    <row r="120" spans="1:18" s="1" customFormat="1" ht="12.75" customHeight="1" x14ac:dyDescent="0.25">
      <c r="A120" s="28"/>
      <c r="B120" s="65" t="s">
        <v>11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35" t="s">
        <v>168</v>
      </c>
      <c r="N120" s="36">
        <v>110</v>
      </c>
      <c r="O120" s="37">
        <v>7</v>
      </c>
      <c r="P120" s="37">
        <v>3</v>
      </c>
      <c r="Q120" s="45">
        <v>11426.8</v>
      </c>
      <c r="R120" s="43"/>
    </row>
    <row r="121" spans="1:18" s="1" customFormat="1" ht="21.75" customHeight="1" x14ac:dyDescent="0.25">
      <c r="A121" s="28"/>
      <c r="B121" s="65" t="s">
        <v>10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35" t="s">
        <v>168</v>
      </c>
      <c r="N121" s="36">
        <v>600</v>
      </c>
      <c r="O121" s="37"/>
      <c r="P121" s="37"/>
      <c r="Q121" s="45">
        <v>23474.799999999999</v>
      </c>
      <c r="R121" s="43"/>
    </row>
    <row r="122" spans="1:18" s="1" customFormat="1" ht="12.75" customHeight="1" x14ac:dyDescent="0.25">
      <c r="A122" s="28"/>
      <c r="B122" s="65" t="s">
        <v>9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35" t="s">
        <v>168</v>
      </c>
      <c r="N122" s="36">
        <v>610</v>
      </c>
      <c r="O122" s="37">
        <v>7</v>
      </c>
      <c r="P122" s="37">
        <v>3</v>
      </c>
      <c r="Q122" s="45">
        <v>23474.799999999999</v>
      </c>
      <c r="R122" s="43"/>
    </row>
    <row r="123" spans="1:18" s="1" customFormat="1" ht="26.25" customHeight="1" x14ac:dyDescent="0.25">
      <c r="A123" s="28"/>
      <c r="B123" s="67" t="s">
        <v>92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32" t="s">
        <v>169</v>
      </c>
      <c r="N123" s="33"/>
      <c r="O123" s="34"/>
      <c r="P123" s="34"/>
      <c r="Q123" s="44">
        <v>187558.39999999999</v>
      </c>
      <c r="R123" s="43"/>
    </row>
    <row r="124" spans="1:18" s="1" customFormat="1" ht="42.75" customHeight="1" x14ac:dyDescent="0.25">
      <c r="A124" s="28"/>
      <c r="B124" s="65" t="s">
        <v>3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35" t="s">
        <v>169</v>
      </c>
      <c r="N124" s="36">
        <v>100</v>
      </c>
      <c r="O124" s="37"/>
      <c r="P124" s="37"/>
      <c r="Q124" s="45">
        <f>Q125+Q126</f>
        <v>178364.9</v>
      </c>
      <c r="R124" s="43"/>
    </row>
    <row r="125" spans="1:18" s="1" customFormat="1" ht="12.75" customHeight="1" x14ac:dyDescent="0.25">
      <c r="A125" s="28"/>
      <c r="B125" s="65" t="s">
        <v>11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35" t="s">
        <v>169</v>
      </c>
      <c r="N125" s="36">
        <v>110</v>
      </c>
      <c r="O125" s="37">
        <v>7</v>
      </c>
      <c r="P125" s="37">
        <v>1</v>
      </c>
      <c r="Q125" s="45">
        <v>103372.95</v>
      </c>
      <c r="R125" s="43"/>
    </row>
    <row r="126" spans="1:18" s="1" customFormat="1" ht="12.75" customHeight="1" x14ac:dyDescent="0.25">
      <c r="A126" s="28"/>
      <c r="B126" s="65" t="s">
        <v>11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35" t="s">
        <v>169</v>
      </c>
      <c r="N126" s="36">
        <v>110</v>
      </c>
      <c r="O126" s="37">
        <v>7</v>
      </c>
      <c r="P126" s="37">
        <v>2</v>
      </c>
      <c r="Q126" s="45">
        <v>74991.95</v>
      </c>
      <c r="R126" s="43"/>
    </row>
    <row r="127" spans="1:18" s="1" customFormat="1" ht="21.75" customHeight="1" x14ac:dyDescent="0.25">
      <c r="A127" s="28"/>
      <c r="B127" s="65" t="s">
        <v>1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35" t="s">
        <v>169</v>
      </c>
      <c r="N127" s="36">
        <v>200</v>
      </c>
      <c r="O127" s="37"/>
      <c r="P127" s="37"/>
      <c r="Q127" s="45">
        <f>Q128+Q129</f>
        <v>2113.5</v>
      </c>
      <c r="R127" s="43"/>
    </row>
    <row r="128" spans="1:18" s="1" customFormat="1" ht="21.75" customHeight="1" x14ac:dyDescent="0.25">
      <c r="A128" s="28"/>
      <c r="B128" s="65" t="s">
        <v>0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35" t="s">
        <v>169</v>
      </c>
      <c r="N128" s="36">
        <v>240</v>
      </c>
      <c r="O128" s="37">
        <v>7</v>
      </c>
      <c r="P128" s="37">
        <v>1</v>
      </c>
      <c r="Q128" s="45">
        <v>1470.4</v>
      </c>
      <c r="R128" s="43"/>
    </row>
    <row r="129" spans="1:18" s="1" customFormat="1" ht="21.75" customHeight="1" x14ac:dyDescent="0.25">
      <c r="A129" s="28"/>
      <c r="B129" s="65" t="s">
        <v>0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35" t="s">
        <v>169</v>
      </c>
      <c r="N129" s="36">
        <v>240</v>
      </c>
      <c r="O129" s="37">
        <v>7</v>
      </c>
      <c r="P129" s="37">
        <v>2</v>
      </c>
      <c r="Q129" s="45">
        <v>643.1</v>
      </c>
      <c r="R129" s="43"/>
    </row>
    <row r="130" spans="1:18" s="1" customFormat="1" ht="21.75" customHeight="1" x14ac:dyDescent="0.25">
      <c r="A130" s="28"/>
      <c r="B130" s="65" t="s">
        <v>10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35" t="s">
        <v>169</v>
      </c>
      <c r="N130" s="36">
        <v>600</v>
      </c>
      <c r="O130" s="37"/>
      <c r="P130" s="37"/>
      <c r="Q130" s="45">
        <v>7080</v>
      </c>
      <c r="R130" s="43"/>
    </row>
    <row r="131" spans="1:18" s="1" customFormat="1" ht="12.75" customHeight="1" x14ac:dyDescent="0.25">
      <c r="A131" s="28"/>
      <c r="B131" s="65" t="s">
        <v>9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35" t="s">
        <v>169</v>
      </c>
      <c r="N131" s="36">
        <v>610</v>
      </c>
      <c r="O131" s="37">
        <v>7</v>
      </c>
      <c r="P131" s="37">
        <v>2</v>
      </c>
      <c r="Q131" s="45">
        <v>7080</v>
      </c>
      <c r="R131" s="43"/>
    </row>
    <row r="132" spans="1:18" s="1" customFormat="1" ht="21.75" customHeight="1" x14ac:dyDescent="0.25">
      <c r="A132" s="28"/>
      <c r="B132" s="67" t="s">
        <v>91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8"/>
      <c r="M132" s="32" t="s">
        <v>170</v>
      </c>
      <c r="N132" s="33"/>
      <c r="O132" s="34"/>
      <c r="P132" s="34"/>
      <c r="Q132" s="44">
        <v>455320.3</v>
      </c>
      <c r="R132" s="43"/>
    </row>
    <row r="133" spans="1:18" s="1" customFormat="1" ht="42.75" customHeight="1" x14ac:dyDescent="0.25">
      <c r="A133" s="28"/>
      <c r="B133" s="65" t="s">
        <v>3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35" t="s">
        <v>170</v>
      </c>
      <c r="N133" s="36">
        <v>100</v>
      </c>
      <c r="O133" s="37"/>
      <c r="P133" s="37"/>
      <c r="Q133" s="45">
        <v>353239.55</v>
      </c>
      <c r="R133" s="43"/>
    </row>
    <row r="134" spans="1:18" s="1" customFormat="1" ht="12.75" customHeight="1" x14ac:dyDescent="0.25">
      <c r="A134" s="28"/>
      <c r="B134" s="65" t="s">
        <v>11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35" t="s">
        <v>170</v>
      </c>
      <c r="N134" s="36">
        <v>110</v>
      </c>
      <c r="O134" s="37">
        <v>7</v>
      </c>
      <c r="P134" s="37">
        <v>2</v>
      </c>
      <c r="Q134" s="45">
        <v>353239.55</v>
      </c>
      <c r="R134" s="43"/>
    </row>
    <row r="135" spans="1:18" s="1" customFormat="1" ht="21.75" customHeight="1" x14ac:dyDescent="0.25">
      <c r="A135" s="28"/>
      <c r="B135" s="65" t="s">
        <v>1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35" t="s">
        <v>170</v>
      </c>
      <c r="N135" s="36">
        <v>200</v>
      </c>
      <c r="O135" s="37"/>
      <c r="P135" s="37"/>
      <c r="Q135" s="45">
        <v>8686.2000000000007</v>
      </c>
      <c r="R135" s="43"/>
    </row>
    <row r="136" spans="1:18" s="1" customFormat="1" ht="21.75" customHeight="1" x14ac:dyDescent="0.25">
      <c r="A136" s="28"/>
      <c r="B136" s="65" t="s">
        <v>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35" t="s">
        <v>170</v>
      </c>
      <c r="N136" s="36">
        <v>240</v>
      </c>
      <c r="O136" s="37">
        <v>7</v>
      </c>
      <c r="P136" s="37">
        <v>2</v>
      </c>
      <c r="Q136" s="45">
        <v>8686.2000000000007</v>
      </c>
      <c r="R136" s="43"/>
    </row>
    <row r="137" spans="1:18" s="1" customFormat="1" ht="21.75" customHeight="1" x14ac:dyDescent="0.25">
      <c r="A137" s="28"/>
      <c r="B137" s="65" t="s">
        <v>10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35" t="s">
        <v>170</v>
      </c>
      <c r="N137" s="36">
        <v>600</v>
      </c>
      <c r="O137" s="37"/>
      <c r="P137" s="37"/>
      <c r="Q137" s="45">
        <v>93394.55</v>
      </c>
      <c r="R137" s="43"/>
    </row>
    <row r="138" spans="1:18" s="1" customFormat="1" ht="12.75" customHeight="1" x14ac:dyDescent="0.25">
      <c r="A138" s="28"/>
      <c r="B138" s="65" t="s">
        <v>9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35" t="s">
        <v>170</v>
      </c>
      <c r="N138" s="36">
        <v>610</v>
      </c>
      <c r="O138" s="37">
        <v>7</v>
      </c>
      <c r="P138" s="37">
        <v>2</v>
      </c>
      <c r="Q138" s="45">
        <v>93394.55</v>
      </c>
      <c r="R138" s="43"/>
    </row>
    <row r="139" spans="1:18" s="1" customFormat="1" ht="60" customHeight="1" x14ac:dyDescent="0.25">
      <c r="A139" s="28"/>
      <c r="B139" s="67" t="s">
        <v>90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8"/>
      <c r="M139" s="32" t="s">
        <v>171</v>
      </c>
      <c r="N139" s="33"/>
      <c r="O139" s="34"/>
      <c r="P139" s="34"/>
      <c r="Q139" s="44">
        <v>12649.6</v>
      </c>
      <c r="R139" s="43"/>
    </row>
    <row r="140" spans="1:18" s="1" customFormat="1" ht="42.75" customHeight="1" x14ac:dyDescent="0.25">
      <c r="A140" s="28"/>
      <c r="B140" s="65" t="s">
        <v>3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35" t="s">
        <v>171</v>
      </c>
      <c r="N140" s="36">
        <v>100</v>
      </c>
      <c r="O140" s="37"/>
      <c r="P140" s="37"/>
      <c r="Q140" s="45">
        <v>12206.1</v>
      </c>
      <c r="R140" s="43"/>
    </row>
    <row r="141" spans="1:18" s="1" customFormat="1" ht="12.75" customHeight="1" x14ac:dyDescent="0.25">
      <c r="A141" s="28"/>
      <c r="B141" s="65" t="s">
        <v>11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35" t="s">
        <v>171</v>
      </c>
      <c r="N141" s="36">
        <v>110</v>
      </c>
      <c r="O141" s="37">
        <v>7</v>
      </c>
      <c r="P141" s="37">
        <v>2</v>
      </c>
      <c r="Q141" s="45">
        <v>12206.1</v>
      </c>
      <c r="R141" s="43"/>
    </row>
    <row r="142" spans="1:18" s="1" customFormat="1" ht="21.75" customHeight="1" x14ac:dyDescent="0.25">
      <c r="A142" s="28"/>
      <c r="B142" s="65" t="s">
        <v>1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35" t="s">
        <v>171</v>
      </c>
      <c r="N142" s="36">
        <v>200</v>
      </c>
      <c r="O142" s="37"/>
      <c r="P142" s="37"/>
      <c r="Q142" s="45">
        <v>443.5</v>
      </c>
      <c r="R142" s="43"/>
    </row>
    <row r="143" spans="1:18" s="1" customFormat="1" ht="21.75" customHeight="1" x14ac:dyDescent="0.25">
      <c r="A143" s="28"/>
      <c r="B143" s="65" t="s">
        <v>0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35" t="s">
        <v>171</v>
      </c>
      <c r="N143" s="36">
        <v>240</v>
      </c>
      <c r="O143" s="37">
        <v>7</v>
      </c>
      <c r="P143" s="37">
        <v>2</v>
      </c>
      <c r="Q143" s="45">
        <v>443.5</v>
      </c>
      <c r="R143" s="43"/>
    </row>
    <row r="144" spans="1:18" s="1" customFormat="1" ht="69.75" customHeight="1" x14ac:dyDescent="0.25">
      <c r="A144" s="28"/>
      <c r="B144" s="67" t="s">
        <v>267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8"/>
      <c r="M144" s="32" t="s">
        <v>172</v>
      </c>
      <c r="N144" s="33"/>
      <c r="O144" s="34"/>
      <c r="P144" s="34"/>
      <c r="Q144" s="44">
        <v>23887.599999999999</v>
      </c>
      <c r="R144" s="43"/>
    </row>
    <row r="145" spans="1:18" s="1" customFormat="1" ht="21.75" customHeight="1" x14ac:dyDescent="0.25">
      <c r="A145" s="28"/>
      <c r="B145" s="65" t="s">
        <v>10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35" t="s">
        <v>172</v>
      </c>
      <c r="N145" s="36">
        <v>600</v>
      </c>
      <c r="O145" s="37"/>
      <c r="P145" s="37"/>
      <c r="Q145" s="45">
        <v>23887.599999999999</v>
      </c>
      <c r="R145" s="43"/>
    </row>
    <row r="146" spans="1:18" s="1" customFormat="1" ht="12.75" customHeight="1" x14ac:dyDescent="0.25">
      <c r="A146" s="28"/>
      <c r="B146" s="65" t="s">
        <v>9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35" t="s">
        <v>172</v>
      </c>
      <c r="N146" s="36">
        <v>610</v>
      </c>
      <c r="O146" s="37">
        <v>7</v>
      </c>
      <c r="P146" s="37">
        <v>3</v>
      </c>
      <c r="Q146" s="45">
        <v>23887.599999999999</v>
      </c>
      <c r="R146" s="43"/>
    </row>
    <row r="147" spans="1:18" s="1" customFormat="1" ht="23.25" customHeight="1" x14ac:dyDescent="0.25">
      <c r="A147" s="28"/>
      <c r="B147" s="67" t="s">
        <v>283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32" t="s">
        <v>173</v>
      </c>
      <c r="N147" s="33"/>
      <c r="O147" s="34"/>
      <c r="P147" s="34"/>
      <c r="Q147" s="44">
        <v>479147.90051000001</v>
      </c>
      <c r="R147" s="43"/>
    </row>
    <row r="148" spans="1:18" s="1" customFormat="1" ht="11.25" customHeight="1" x14ac:dyDescent="0.25">
      <c r="A148" s="28"/>
      <c r="B148" s="67" t="s">
        <v>45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8"/>
      <c r="M148" s="32" t="s">
        <v>174</v>
      </c>
      <c r="N148" s="33"/>
      <c r="O148" s="34"/>
      <c r="P148" s="34"/>
      <c r="Q148" s="44">
        <v>69666.962799999994</v>
      </c>
      <c r="R148" s="43"/>
    </row>
    <row r="149" spans="1:18" s="1" customFormat="1" ht="42.75" customHeight="1" x14ac:dyDescent="0.25">
      <c r="A149" s="28"/>
      <c r="B149" s="65" t="s">
        <v>3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35" t="s">
        <v>174</v>
      </c>
      <c r="N149" s="36">
        <v>100</v>
      </c>
      <c r="O149" s="37"/>
      <c r="P149" s="37"/>
      <c r="Q149" s="45">
        <v>24308.5</v>
      </c>
      <c r="R149" s="43"/>
    </row>
    <row r="150" spans="1:18" s="1" customFormat="1" ht="12.75" customHeight="1" x14ac:dyDescent="0.25">
      <c r="A150" s="28"/>
      <c r="B150" s="65" t="s">
        <v>11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35" t="s">
        <v>174</v>
      </c>
      <c r="N150" s="36">
        <v>110</v>
      </c>
      <c r="O150" s="37">
        <v>7</v>
      </c>
      <c r="P150" s="37">
        <v>1</v>
      </c>
      <c r="Q150" s="45">
        <v>24308.5</v>
      </c>
      <c r="R150" s="43"/>
    </row>
    <row r="151" spans="1:18" s="1" customFormat="1" ht="21.75" customHeight="1" x14ac:dyDescent="0.25">
      <c r="A151" s="28"/>
      <c r="B151" s="65" t="s">
        <v>1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35" t="s">
        <v>174</v>
      </c>
      <c r="N151" s="36">
        <v>200</v>
      </c>
      <c r="O151" s="37"/>
      <c r="P151" s="37"/>
      <c r="Q151" s="45">
        <v>41861.762799999997</v>
      </c>
      <c r="R151" s="43"/>
    </row>
    <row r="152" spans="1:18" s="1" customFormat="1" ht="21.75" customHeight="1" x14ac:dyDescent="0.25">
      <c r="A152" s="28"/>
      <c r="B152" s="65" t="s">
        <v>0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35" t="s">
        <v>174</v>
      </c>
      <c r="N152" s="36">
        <v>240</v>
      </c>
      <c r="O152" s="37">
        <v>7</v>
      </c>
      <c r="P152" s="37">
        <v>1</v>
      </c>
      <c r="Q152" s="45">
        <v>41861.762799999997</v>
      </c>
      <c r="R152" s="43"/>
    </row>
    <row r="153" spans="1:18" s="1" customFormat="1" ht="12.75" customHeight="1" x14ac:dyDescent="0.25">
      <c r="A153" s="28"/>
      <c r="B153" s="65" t="s">
        <v>16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35" t="s">
        <v>174</v>
      </c>
      <c r="N153" s="36">
        <v>800</v>
      </c>
      <c r="O153" s="37"/>
      <c r="P153" s="37"/>
      <c r="Q153" s="45">
        <v>3496.7</v>
      </c>
      <c r="R153" s="43"/>
    </row>
    <row r="154" spans="1:18" s="1" customFormat="1" ht="12.75" customHeight="1" x14ac:dyDescent="0.25">
      <c r="A154" s="28"/>
      <c r="B154" s="65" t="s">
        <v>15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35" t="s">
        <v>174</v>
      </c>
      <c r="N154" s="36">
        <v>850</v>
      </c>
      <c r="O154" s="37">
        <v>7</v>
      </c>
      <c r="P154" s="37">
        <v>1</v>
      </c>
      <c r="Q154" s="45">
        <v>3496.7</v>
      </c>
      <c r="R154" s="43"/>
    </row>
    <row r="155" spans="1:18" s="1" customFormat="1" ht="16.5" customHeight="1" x14ac:dyDescent="0.25">
      <c r="A155" s="28"/>
      <c r="B155" s="67" t="s">
        <v>44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8"/>
      <c r="M155" s="32" t="s">
        <v>175</v>
      </c>
      <c r="N155" s="33"/>
      <c r="O155" s="34"/>
      <c r="P155" s="34"/>
      <c r="Q155" s="44">
        <v>232442.71671000001</v>
      </c>
      <c r="R155" s="43"/>
    </row>
    <row r="156" spans="1:18" s="1" customFormat="1" ht="42.75" customHeight="1" x14ac:dyDescent="0.25">
      <c r="A156" s="28"/>
      <c r="B156" s="65" t="s">
        <v>3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35" t="s">
        <v>175</v>
      </c>
      <c r="N156" s="36">
        <v>100</v>
      </c>
      <c r="O156" s="37"/>
      <c r="P156" s="37"/>
      <c r="Q156" s="45">
        <v>76387.350000000006</v>
      </c>
      <c r="R156" s="43"/>
    </row>
    <row r="157" spans="1:18" s="1" customFormat="1" ht="12.75" customHeight="1" x14ac:dyDescent="0.25">
      <c r="A157" s="28"/>
      <c r="B157" s="65" t="s">
        <v>11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35" t="s">
        <v>175</v>
      </c>
      <c r="N157" s="36">
        <v>110</v>
      </c>
      <c r="O157" s="37">
        <v>7</v>
      </c>
      <c r="P157" s="37">
        <v>2</v>
      </c>
      <c r="Q157" s="45">
        <v>76387.350000000006</v>
      </c>
      <c r="R157" s="43"/>
    </row>
    <row r="158" spans="1:18" s="1" customFormat="1" ht="21.75" customHeight="1" x14ac:dyDescent="0.25">
      <c r="A158" s="28"/>
      <c r="B158" s="65" t="s">
        <v>1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35" t="s">
        <v>175</v>
      </c>
      <c r="N158" s="36">
        <v>200</v>
      </c>
      <c r="O158" s="37"/>
      <c r="P158" s="37"/>
      <c r="Q158" s="45">
        <v>85307.665710000001</v>
      </c>
      <c r="R158" s="43"/>
    </row>
    <row r="159" spans="1:18" s="1" customFormat="1" ht="21.75" customHeight="1" x14ac:dyDescent="0.25">
      <c r="A159" s="28"/>
      <c r="B159" s="65" t="s">
        <v>0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35" t="s">
        <v>175</v>
      </c>
      <c r="N159" s="36">
        <v>240</v>
      </c>
      <c r="O159" s="37">
        <v>7</v>
      </c>
      <c r="P159" s="37">
        <v>2</v>
      </c>
      <c r="Q159" s="45">
        <v>85307.665710000001</v>
      </c>
      <c r="R159" s="43"/>
    </row>
    <row r="160" spans="1:18" s="1" customFormat="1" ht="21.75" customHeight="1" x14ac:dyDescent="0.25">
      <c r="A160" s="28"/>
      <c r="B160" s="65" t="s">
        <v>10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35" t="s">
        <v>175</v>
      </c>
      <c r="N160" s="36">
        <v>600</v>
      </c>
      <c r="O160" s="37"/>
      <c r="P160" s="37"/>
      <c r="Q160" s="45">
        <v>60986.400999999998</v>
      </c>
      <c r="R160" s="43"/>
    </row>
    <row r="161" spans="1:18" s="1" customFormat="1" ht="12.75" customHeight="1" x14ac:dyDescent="0.25">
      <c r="A161" s="28"/>
      <c r="B161" s="65" t="s">
        <v>9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35" t="s">
        <v>175</v>
      </c>
      <c r="N161" s="36">
        <v>610</v>
      </c>
      <c r="O161" s="37">
        <v>7</v>
      </c>
      <c r="P161" s="37">
        <v>2</v>
      </c>
      <c r="Q161" s="45">
        <v>60986.400999999998</v>
      </c>
      <c r="R161" s="43"/>
    </row>
    <row r="162" spans="1:18" s="1" customFormat="1" ht="12.75" customHeight="1" x14ac:dyDescent="0.25">
      <c r="A162" s="28"/>
      <c r="B162" s="65" t="s">
        <v>16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35" t="s">
        <v>175</v>
      </c>
      <c r="N162" s="36">
        <v>800</v>
      </c>
      <c r="O162" s="37"/>
      <c r="P162" s="37"/>
      <c r="Q162" s="45">
        <v>9761.2999999999993</v>
      </c>
      <c r="R162" s="43"/>
    </row>
    <row r="163" spans="1:18" s="1" customFormat="1" ht="12.75" customHeight="1" x14ac:dyDescent="0.25">
      <c r="A163" s="28"/>
      <c r="B163" s="65" t="s">
        <v>15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35" t="s">
        <v>175</v>
      </c>
      <c r="N163" s="36">
        <v>850</v>
      </c>
      <c r="O163" s="37">
        <v>7</v>
      </c>
      <c r="P163" s="37">
        <v>2</v>
      </c>
      <c r="Q163" s="45">
        <v>9761.2999999999993</v>
      </c>
      <c r="R163" s="43"/>
    </row>
    <row r="164" spans="1:18" s="1" customFormat="1" ht="12.75" customHeight="1" x14ac:dyDescent="0.25">
      <c r="A164" s="28"/>
      <c r="B164" s="67" t="s">
        <v>43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8"/>
      <c r="M164" s="32" t="s">
        <v>176</v>
      </c>
      <c r="N164" s="33"/>
      <c r="O164" s="34"/>
      <c r="P164" s="34"/>
      <c r="Q164" s="44">
        <v>11493.321</v>
      </c>
      <c r="R164" s="43"/>
    </row>
    <row r="165" spans="1:18" s="1" customFormat="1" ht="21.75" customHeight="1" x14ac:dyDescent="0.25">
      <c r="A165" s="28"/>
      <c r="B165" s="65" t="s">
        <v>10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35" t="s">
        <v>176</v>
      </c>
      <c r="N165" s="36">
        <v>600</v>
      </c>
      <c r="O165" s="37"/>
      <c r="P165" s="37"/>
      <c r="Q165" s="45">
        <v>11493.321</v>
      </c>
      <c r="R165" s="43"/>
    </row>
    <row r="166" spans="1:18" s="1" customFormat="1" ht="12.75" customHeight="1" x14ac:dyDescent="0.25">
      <c r="A166" s="28"/>
      <c r="B166" s="65" t="s">
        <v>9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35" t="s">
        <v>176</v>
      </c>
      <c r="N166" s="36">
        <v>610</v>
      </c>
      <c r="O166" s="37">
        <v>7</v>
      </c>
      <c r="P166" s="37">
        <v>3</v>
      </c>
      <c r="Q166" s="45">
        <v>11493.321</v>
      </c>
      <c r="R166" s="43"/>
    </row>
    <row r="167" spans="1:18" s="1" customFormat="1" ht="57" customHeight="1" x14ac:dyDescent="0.25">
      <c r="A167" s="28"/>
      <c r="B167" s="67" t="s">
        <v>90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8"/>
      <c r="M167" s="32" t="s">
        <v>268</v>
      </c>
      <c r="N167" s="33"/>
      <c r="O167" s="34"/>
      <c r="P167" s="34"/>
      <c r="Q167" s="44">
        <v>2513.8000000000002</v>
      </c>
      <c r="R167" s="43"/>
    </row>
    <row r="168" spans="1:18" s="1" customFormat="1" ht="21.75" customHeight="1" x14ac:dyDescent="0.25">
      <c r="A168" s="28"/>
      <c r="B168" s="65" t="s">
        <v>1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35" t="s">
        <v>268</v>
      </c>
      <c r="N168" s="36">
        <v>200</v>
      </c>
      <c r="O168" s="37"/>
      <c r="P168" s="37"/>
      <c r="Q168" s="45">
        <v>2473.8000000000002</v>
      </c>
      <c r="R168" s="43"/>
    </row>
    <row r="169" spans="1:18" s="1" customFormat="1" ht="21.75" customHeight="1" x14ac:dyDescent="0.25">
      <c r="A169" s="28"/>
      <c r="B169" s="65" t="s">
        <v>0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35" t="s">
        <v>268</v>
      </c>
      <c r="N169" s="36">
        <v>240</v>
      </c>
      <c r="O169" s="37">
        <v>7</v>
      </c>
      <c r="P169" s="37">
        <v>2</v>
      </c>
      <c r="Q169" s="45">
        <v>2473.8000000000002</v>
      </c>
      <c r="R169" s="43"/>
    </row>
    <row r="170" spans="1:18" s="1" customFormat="1" ht="12.75" customHeight="1" x14ac:dyDescent="0.25">
      <c r="A170" s="28"/>
      <c r="B170" s="65" t="s">
        <v>16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35" t="s">
        <v>268</v>
      </c>
      <c r="N170" s="36">
        <v>800</v>
      </c>
      <c r="O170" s="37"/>
      <c r="P170" s="37"/>
      <c r="Q170" s="45">
        <v>40</v>
      </c>
      <c r="R170" s="43"/>
    </row>
    <row r="171" spans="1:18" s="1" customFormat="1" ht="14.25" customHeight="1" x14ac:dyDescent="0.25">
      <c r="A171" s="28"/>
      <c r="B171" s="65" t="s">
        <v>15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35" t="s">
        <v>268</v>
      </c>
      <c r="N171" s="36">
        <v>850</v>
      </c>
      <c r="O171" s="37">
        <v>7</v>
      </c>
      <c r="P171" s="37">
        <v>2</v>
      </c>
      <c r="Q171" s="45">
        <v>40</v>
      </c>
      <c r="R171" s="43"/>
    </row>
    <row r="172" spans="1:18" s="1" customFormat="1" ht="102.75" customHeight="1" x14ac:dyDescent="0.25">
      <c r="A172" s="28"/>
      <c r="B172" s="67" t="s">
        <v>269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8"/>
      <c r="M172" s="32" t="s">
        <v>177</v>
      </c>
      <c r="N172" s="33"/>
      <c r="O172" s="34"/>
      <c r="P172" s="34"/>
      <c r="Q172" s="44">
        <v>17468.7</v>
      </c>
      <c r="R172" s="43"/>
    </row>
    <row r="173" spans="1:18" s="1" customFormat="1" ht="21.75" customHeight="1" x14ac:dyDescent="0.25">
      <c r="A173" s="28"/>
      <c r="B173" s="65" t="s">
        <v>1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35" t="s">
        <v>177</v>
      </c>
      <c r="N173" s="36">
        <v>200</v>
      </c>
      <c r="O173" s="37"/>
      <c r="P173" s="37"/>
      <c r="Q173" s="45">
        <v>17468.7</v>
      </c>
      <c r="R173" s="43"/>
    </row>
    <row r="174" spans="1:18" s="1" customFormat="1" ht="21.75" customHeight="1" x14ac:dyDescent="0.25">
      <c r="A174" s="28"/>
      <c r="B174" s="65" t="s">
        <v>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35" t="s">
        <v>177</v>
      </c>
      <c r="N174" s="36">
        <v>240</v>
      </c>
      <c r="O174" s="37">
        <v>7</v>
      </c>
      <c r="P174" s="37">
        <v>2</v>
      </c>
      <c r="Q174" s="45">
        <v>17468.7</v>
      </c>
      <c r="R174" s="43"/>
    </row>
    <row r="175" spans="1:18" s="1" customFormat="1" ht="69.75" customHeight="1" x14ac:dyDescent="0.25">
      <c r="A175" s="28"/>
      <c r="B175" s="67" t="s">
        <v>267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8"/>
      <c r="M175" s="32" t="s">
        <v>178</v>
      </c>
      <c r="N175" s="33"/>
      <c r="O175" s="34"/>
      <c r="P175" s="34"/>
      <c r="Q175" s="44">
        <v>108100</v>
      </c>
      <c r="R175" s="43"/>
    </row>
    <row r="176" spans="1:18" s="1" customFormat="1" ht="42.75" customHeight="1" x14ac:dyDescent="0.25">
      <c r="A176" s="28"/>
      <c r="B176" s="65" t="s">
        <v>3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35" t="s">
        <v>178</v>
      </c>
      <c r="N176" s="36">
        <v>100</v>
      </c>
      <c r="O176" s="37"/>
      <c r="P176" s="37"/>
      <c r="Q176" s="45">
        <f>Q177+Q178</f>
        <v>93400</v>
      </c>
      <c r="R176" s="43"/>
    </row>
    <row r="177" spans="1:18" s="1" customFormat="1" ht="12.75" customHeight="1" x14ac:dyDescent="0.25">
      <c r="A177" s="28"/>
      <c r="B177" s="65" t="s">
        <v>11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35" t="s">
        <v>178</v>
      </c>
      <c r="N177" s="36">
        <v>110</v>
      </c>
      <c r="O177" s="37">
        <v>7</v>
      </c>
      <c r="P177" s="37">
        <v>1</v>
      </c>
      <c r="Q177" s="45">
        <v>24500</v>
      </c>
      <c r="R177" s="43"/>
    </row>
    <row r="178" spans="1:18" s="1" customFormat="1" ht="12.75" customHeight="1" x14ac:dyDescent="0.25">
      <c r="A178" s="28"/>
      <c r="B178" s="65" t="s">
        <v>11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35" t="s">
        <v>178</v>
      </c>
      <c r="N178" s="36">
        <v>110</v>
      </c>
      <c r="O178" s="37">
        <v>7</v>
      </c>
      <c r="P178" s="37">
        <v>2</v>
      </c>
      <c r="Q178" s="45">
        <v>68900</v>
      </c>
      <c r="R178" s="43"/>
    </row>
    <row r="179" spans="1:18" s="1" customFormat="1" ht="21.75" customHeight="1" x14ac:dyDescent="0.25">
      <c r="A179" s="28"/>
      <c r="B179" s="65" t="s">
        <v>10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35" t="s">
        <v>178</v>
      </c>
      <c r="N179" s="36">
        <v>600</v>
      </c>
      <c r="O179" s="37"/>
      <c r="P179" s="37"/>
      <c r="Q179" s="45">
        <v>14700</v>
      </c>
      <c r="R179" s="43"/>
    </row>
    <row r="180" spans="1:18" s="1" customFormat="1" ht="12.75" customHeight="1" x14ac:dyDescent="0.25">
      <c r="A180" s="28"/>
      <c r="B180" s="65" t="s">
        <v>9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35" t="s">
        <v>178</v>
      </c>
      <c r="N180" s="36">
        <v>610</v>
      </c>
      <c r="O180" s="37">
        <v>7</v>
      </c>
      <c r="P180" s="37">
        <v>2</v>
      </c>
      <c r="Q180" s="45">
        <v>14700</v>
      </c>
      <c r="R180" s="43"/>
    </row>
    <row r="181" spans="1:18" s="1" customFormat="1" ht="21.75" customHeight="1" x14ac:dyDescent="0.25">
      <c r="A181" s="28"/>
      <c r="B181" s="67" t="s">
        <v>89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8"/>
      <c r="M181" s="32" t="s">
        <v>179</v>
      </c>
      <c r="N181" s="33"/>
      <c r="O181" s="34"/>
      <c r="P181" s="34"/>
      <c r="Q181" s="44">
        <v>36543</v>
      </c>
      <c r="R181" s="43"/>
    </row>
    <row r="182" spans="1:18" s="1" customFormat="1" ht="21.75" customHeight="1" x14ac:dyDescent="0.25">
      <c r="A182" s="28"/>
      <c r="B182" s="65" t="s">
        <v>1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35" t="s">
        <v>179</v>
      </c>
      <c r="N182" s="36">
        <v>200</v>
      </c>
      <c r="O182" s="37"/>
      <c r="P182" s="37"/>
      <c r="Q182" s="45">
        <f>Q183+Q184</f>
        <v>27501.9</v>
      </c>
      <c r="R182" s="43"/>
    </row>
    <row r="183" spans="1:18" s="1" customFormat="1" ht="21.75" customHeight="1" x14ac:dyDescent="0.25">
      <c r="A183" s="28"/>
      <c r="B183" s="65" t="s">
        <v>0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35" t="s">
        <v>179</v>
      </c>
      <c r="N183" s="36">
        <v>240</v>
      </c>
      <c r="O183" s="37">
        <v>7</v>
      </c>
      <c r="P183" s="37">
        <v>1</v>
      </c>
      <c r="Q183" s="45">
        <v>630.20000000000005</v>
      </c>
      <c r="R183" s="43"/>
    </row>
    <row r="184" spans="1:18" s="1" customFormat="1" ht="21.75" customHeight="1" x14ac:dyDescent="0.25">
      <c r="A184" s="28"/>
      <c r="B184" s="65" t="s">
        <v>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35" t="s">
        <v>179</v>
      </c>
      <c r="N184" s="36">
        <v>240</v>
      </c>
      <c r="O184" s="37">
        <v>7</v>
      </c>
      <c r="P184" s="37">
        <v>2</v>
      </c>
      <c r="Q184" s="45">
        <v>26871.7</v>
      </c>
      <c r="R184" s="43"/>
    </row>
    <row r="185" spans="1:18" s="1" customFormat="1" ht="21.75" customHeight="1" x14ac:dyDescent="0.25">
      <c r="A185" s="28"/>
      <c r="B185" s="65" t="s">
        <v>10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35" t="s">
        <v>179</v>
      </c>
      <c r="N185" s="36">
        <v>600</v>
      </c>
      <c r="O185" s="37"/>
      <c r="P185" s="37"/>
      <c r="Q185" s="45">
        <v>9041.1</v>
      </c>
      <c r="R185" s="43"/>
    </row>
    <row r="186" spans="1:18" s="1" customFormat="1" ht="12.75" customHeight="1" x14ac:dyDescent="0.25">
      <c r="A186" s="28"/>
      <c r="B186" s="65" t="s">
        <v>9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35" t="s">
        <v>179</v>
      </c>
      <c r="N186" s="36">
        <v>610</v>
      </c>
      <c r="O186" s="37">
        <v>7</v>
      </c>
      <c r="P186" s="37">
        <v>2</v>
      </c>
      <c r="Q186" s="45">
        <v>9041.1</v>
      </c>
      <c r="R186" s="43"/>
    </row>
    <row r="187" spans="1:18" s="1" customFormat="1" ht="105.75" customHeight="1" x14ac:dyDescent="0.25">
      <c r="A187" s="28"/>
      <c r="B187" s="67" t="s">
        <v>270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8"/>
      <c r="M187" s="32" t="s">
        <v>180</v>
      </c>
      <c r="N187" s="33"/>
      <c r="O187" s="34"/>
      <c r="P187" s="34"/>
      <c r="Q187" s="44">
        <v>919.4</v>
      </c>
      <c r="R187" s="43"/>
    </row>
    <row r="188" spans="1:18" s="1" customFormat="1" ht="21.75" customHeight="1" x14ac:dyDescent="0.25">
      <c r="A188" s="28"/>
      <c r="B188" s="65" t="s">
        <v>1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35" t="s">
        <v>180</v>
      </c>
      <c r="N188" s="36">
        <v>200</v>
      </c>
      <c r="O188" s="37"/>
      <c r="P188" s="37"/>
      <c r="Q188" s="45">
        <v>919.4</v>
      </c>
      <c r="R188" s="43"/>
    </row>
    <row r="189" spans="1:18" s="1" customFormat="1" ht="21.75" customHeight="1" x14ac:dyDescent="0.25">
      <c r="A189" s="28"/>
      <c r="B189" s="65" t="s">
        <v>0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35" t="s">
        <v>180</v>
      </c>
      <c r="N189" s="36">
        <v>240</v>
      </c>
      <c r="O189" s="37">
        <v>7</v>
      </c>
      <c r="P189" s="37">
        <v>2</v>
      </c>
      <c r="Q189" s="45">
        <v>919.4</v>
      </c>
      <c r="R189" s="43"/>
    </row>
    <row r="190" spans="1:18" s="1" customFormat="1" ht="57" customHeight="1" x14ac:dyDescent="0.25">
      <c r="A190" s="28"/>
      <c r="B190" s="67" t="s">
        <v>271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2" t="s">
        <v>272</v>
      </c>
      <c r="N190" s="33"/>
      <c r="O190" s="34"/>
      <c r="P190" s="34"/>
      <c r="Q190" s="44">
        <v>2377.1999999999998</v>
      </c>
      <c r="R190" s="43"/>
    </row>
    <row r="191" spans="1:18" s="1" customFormat="1" ht="21.75" customHeight="1" x14ac:dyDescent="0.25">
      <c r="A191" s="28"/>
      <c r="B191" s="65" t="s">
        <v>10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35" t="s">
        <v>272</v>
      </c>
      <c r="N191" s="36">
        <v>600</v>
      </c>
      <c r="O191" s="37"/>
      <c r="P191" s="37"/>
      <c r="Q191" s="45">
        <v>117.512</v>
      </c>
      <c r="R191" s="43"/>
    </row>
    <row r="192" spans="1:18" s="1" customFormat="1" ht="12.75" customHeight="1" x14ac:dyDescent="0.25">
      <c r="A192" s="28"/>
      <c r="B192" s="65" t="s">
        <v>9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35" t="s">
        <v>272</v>
      </c>
      <c r="N192" s="36">
        <v>610</v>
      </c>
      <c r="O192" s="37">
        <v>7</v>
      </c>
      <c r="P192" s="37">
        <v>2</v>
      </c>
      <c r="Q192" s="45">
        <v>117.512</v>
      </c>
      <c r="R192" s="43"/>
    </row>
    <row r="193" spans="1:18" s="1" customFormat="1" ht="21.75" customHeight="1" x14ac:dyDescent="0.25">
      <c r="A193" s="28"/>
      <c r="B193" s="65" t="s">
        <v>10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35" t="s">
        <v>272</v>
      </c>
      <c r="N193" s="36">
        <v>600</v>
      </c>
      <c r="O193" s="37"/>
      <c r="P193" s="37"/>
      <c r="Q193" s="45">
        <v>2259.6880000000001</v>
      </c>
      <c r="R193" s="43"/>
    </row>
    <row r="194" spans="1:18" s="1" customFormat="1" ht="12.75" customHeight="1" x14ac:dyDescent="0.25">
      <c r="A194" s="28"/>
      <c r="B194" s="65" t="s">
        <v>9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35" t="s">
        <v>272</v>
      </c>
      <c r="N194" s="36">
        <v>610</v>
      </c>
      <c r="O194" s="37">
        <v>7</v>
      </c>
      <c r="P194" s="37">
        <v>3</v>
      </c>
      <c r="Q194" s="45">
        <v>2259.6880000000001</v>
      </c>
      <c r="R194" s="43"/>
    </row>
    <row r="195" spans="1:18" s="1" customFormat="1" ht="57.75" customHeight="1" x14ac:dyDescent="0.25">
      <c r="A195" s="28"/>
      <c r="B195" s="67" t="s">
        <v>181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8"/>
      <c r="M195" s="32" t="s">
        <v>182</v>
      </c>
      <c r="N195" s="33"/>
      <c r="O195" s="34"/>
      <c r="P195" s="34"/>
      <c r="Q195" s="44">
        <v>5720.2</v>
      </c>
      <c r="R195" s="43"/>
    </row>
    <row r="196" spans="1:18" s="1" customFormat="1" ht="21.75" customHeight="1" x14ac:dyDescent="0.25">
      <c r="A196" s="28"/>
      <c r="B196" s="65" t="s">
        <v>1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35" t="s">
        <v>182</v>
      </c>
      <c r="N196" s="36">
        <v>200</v>
      </c>
      <c r="O196" s="37"/>
      <c r="P196" s="37"/>
      <c r="Q196" s="45">
        <v>5720.2</v>
      </c>
      <c r="R196" s="43"/>
    </row>
    <row r="197" spans="1:18" s="1" customFormat="1" ht="21.75" customHeight="1" x14ac:dyDescent="0.25">
      <c r="A197" s="28"/>
      <c r="B197" s="65" t="s">
        <v>0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35" t="s">
        <v>182</v>
      </c>
      <c r="N197" s="36">
        <v>240</v>
      </c>
      <c r="O197" s="37">
        <v>7</v>
      </c>
      <c r="P197" s="37">
        <v>2</v>
      </c>
      <c r="Q197" s="45">
        <v>5720.2</v>
      </c>
      <c r="R197" s="43"/>
    </row>
    <row r="198" spans="1:18" s="1" customFormat="1" ht="21.75" customHeight="1" x14ac:dyDescent="0.25">
      <c r="A198" s="28"/>
      <c r="B198" s="74" t="s">
        <v>183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75"/>
      <c r="M198" s="38" t="s">
        <v>184</v>
      </c>
      <c r="N198" s="39"/>
      <c r="O198" s="40"/>
      <c r="P198" s="40"/>
      <c r="Q198" s="46">
        <v>754</v>
      </c>
      <c r="R198" s="43"/>
    </row>
    <row r="199" spans="1:18" s="1" customFormat="1" ht="27" customHeight="1" x14ac:dyDescent="0.25">
      <c r="A199" s="28"/>
      <c r="B199" s="67" t="s">
        <v>185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8"/>
      <c r="M199" s="32" t="s">
        <v>186</v>
      </c>
      <c r="N199" s="33"/>
      <c r="O199" s="34"/>
      <c r="P199" s="34"/>
      <c r="Q199" s="44">
        <v>754</v>
      </c>
      <c r="R199" s="43"/>
    </row>
    <row r="200" spans="1:18" s="1" customFormat="1" ht="21.75" customHeight="1" x14ac:dyDescent="0.25">
      <c r="A200" s="28"/>
      <c r="B200" s="65" t="s">
        <v>10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35" t="s">
        <v>186</v>
      </c>
      <c r="N200" s="36">
        <v>600</v>
      </c>
      <c r="O200" s="37"/>
      <c r="P200" s="37"/>
      <c r="Q200" s="45">
        <v>754</v>
      </c>
      <c r="R200" s="43"/>
    </row>
    <row r="201" spans="1:18" s="1" customFormat="1" ht="12.75" customHeight="1" x14ac:dyDescent="0.25">
      <c r="A201" s="28"/>
      <c r="B201" s="65" t="s">
        <v>9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35" t="s">
        <v>186</v>
      </c>
      <c r="N201" s="36">
        <v>610</v>
      </c>
      <c r="O201" s="37">
        <v>7</v>
      </c>
      <c r="P201" s="37">
        <v>7</v>
      </c>
      <c r="Q201" s="45">
        <v>754</v>
      </c>
      <c r="R201" s="43"/>
    </row>
    <row r="202" spans="1:18" s="1" customFormat="1" ht="32.25" customHeight="1" x14ac:dyDescent="0.25">
      <c r="A202" s="28"/>
      <c r="B202" s="74" t="s">
        <v>187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75"/>
      <c r="M202" s="38" t="s">
        <v>188</v>
      </c>
      <c r="N202" s="39"/>
      <c r="O202" s="40"/>
      <c r="P202" s="40"/>
      <c r="Q202" s="46">
        <v>1532.6</v>
      </c>
      <c r="R202" s="43"/>
    </row>
    <row r="203" spans="1:18" s="1" customFormat="1" ht="32.25" customHeight="1" x14ac:dyDescent="0.25">
      <c r="A203" s="28"/>
      <c r="B203" s="67" t="s">
        <v>189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8"/>
      <c r="M203" s="32" t="s">
        <v>190</v>
      </c>
      <c r="N203" s="33"/>
      <c r="O203" s="34"/>
      <c r="P203" s="34"/>
      <c r="Q203" s="44">
        <v>1532.6</v>
      </c>
      <c r="R203" s="43"/>
    </row>
    <row r="204" spans="1:18" s="1" customFormat="1" ht="42.75" customHeight="1" x14ac:dyDescent="0.25">
      <c r="A204" s="28"/>
      <c r="B204" s="65" t="s">
        <v>3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35" t="s">
        <v>190</v>
      </c>
      <c r="N204" s="36">
        <v>100</v>
      </c>
      <c r="O204" s="37"/>
      <c r="P204" s="37"/>
      <c r="Q204" s="45">
        <v>1225.9000000000001</v>
      </c>
      <c r="R204" s="43"/>
    </row>
    <row r="205" spans="1:18" s="1" customFormat="1" ht="12.75" customHeight="1" x14ac:dyDescent="0.25">
      <c r="A205" s="28"/>
      <c r="B205" s="65" t="s">
        <v>11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35" t="s">
        <v>190</v>
      </c>
      <c r="N205" s="36">
        <v>110</v>
      </c>
      <c r="O205" s="37">
        <v>11</v>
      </c>
      <c r="P205" s="37">
        <v>2</v>
      </c>
      <c r="Q205" s="45">
        <v>1225.9000000000001</v>
      </c>
      <c r="R205" s="43"/>
    </row>
    <row r="206" spans="1:18" s="1" customFormat="1" ht="21.75" customHeight="1" x14ac:dyDescent="0.25">
      <c r="A206" s="28"/>
      <c r="B206" s="65" t="s">
        <v>1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35" t="s">
        <v>190</v>
      </c>
      <c r="N206" s="36">
        <v>200</v>
      </c>
      <c r="O206" s="37"/>
      <c r="P206" s="37"/>
      <c r="Q206" s="45">
        <v>306.7</v>
      </c>
      <c r="R206" s="43"/>
    </row>
    <row r="207" spans="1:18" s="1" customFormat="1" ht="21.75" customHeight="1" x14ac:dyDescent="0.25">
      <c r="A207" s="28"/>
      <c r="B207" s="65" t="s">
        <v>0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6"/>
      <c r="M207" s="35" t="s">
        <v>190</v>
      </c>
      <c r="N207" s="36">
        <v>240</v>
      </c>
      <c r="O207" s="37">
        <v>11</v>
      </c>
      <c r="P207" s="37">
        <v>2</v>
      </c>
      <c r="Q207" s="45">
        <v>306.7</v>
      </c>
      <c r="R207" s="43"/>
    </row>
    <row r="208" spans="1:18" s="1" customFormat="1" ht="27.75" customHeight="1" x14ac:dyDescent="0.25">
      <c r="A208" s="28"/>
      <c r="B208" s="74" t="s">
        <v>191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75"/>
      <c r="M208" s="38" t="s">
        <v>192</v>
      </c>
      <c r="N208" s="39"/>
      <c r="O208" s="40"/>
      <c r="P208" s="40"/>
      <c r="Q208" s="46">
        <v>1442.8</v>
      </c>
      <c r="R208" s="43"/>
    </row>
    <row r="209" spans="1:18" s="1" customFormat="1" ht="53.25" customHeight="1" x14ac:dyDescent="0.25">
      <c r="A209" s="28"/>
      <c r="B209" s="67" t="s">
        <v>193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8"/>
      <c r="M209" s="32" t="s">
        <v>194</v>
      </c>
      <c r="N209" s="33"/>
      <c r="O209" s="34"/>
      <c r="P209" s="34"/>
      <c r="Q209" s="44">
        <v>1442.8</v>
      </c>
      <c r="R209" s="43"/>
    </row>
    <row r="210" spans="1:18" s="1" customFormat="1" ht="12.75" customHeight="1" x14ac:dyDescent="0.25">
      <c r="A210" s="28"/>
      <c r="B210" s="65" t="s">
        <v>6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35" t="s">
        <v>194</v>
      </c>
      <c r="N210" s="36">
        <v>300</v>
      </c>
      <c r="O210" s="37"/>
      <c r="P210" s="37"/>
      <c r="Q210" s="45">
        <v>1442.8</v>
      </c>
      <c r="R210" s="43"/>
    </row>
    <row r="211" spans="1:18" s="1" customFormat="1" ht="21.75" customHeight="1" x14ac:dyDescent="0.25">
      <c r="A211" s="28"/>
      <c r="B211" s="65" t="s">
        <v>5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35" t="s">
        <v>194</v>
      </c>
      <c r="N211" s="36">
        <v>320</v>
      </c>
      <c r="O211" s="37">
        <v>10</v>
      </c>
      <c r="P211" s="37">
        <v>3</v>
      </c>
      <c r="Q211" s="45">
        <v>1442.8</v>
      </c>
      <c r="R211" s="43"/>
    </row>
    <row r="212" spans="1:18" s="1" customFormat="1" ht="24" customHeight="1" x14ac:dyDescent="0.25">
      <c r="A212" s="28"/>
      <c r="B212" s="74" t="s">
        <v>273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5"/>
      <c r="M212" s="38" t="s">
        <v>195</v>
      </c>
      <c r="N212" s="39"/>
      <c r="O212" s="40"/>
      <c r="P212" s="40"/>
      <c r="Q212" s="46">
        <v>600</v>
      </c>
      <c r="R212" s="43"/>
    </row>
    <row r="213" spans="1:18" s="1" customFormat="1" ht="32.25" customHeight="1" x14ac:dyDescent="0.25">
      <c r="A213" s="28"/>
      <c r="B213" s="67" t="s">
        <v>274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8"/>
      <c r="M213" s="32" t="s">
        <v>196</v>
      </c>
      <c r="N213" s="33"/>
      <c r="O213" s="34"/>
      <c r="P213" s="34"/>
      <c r="Q213" s="44">
        <v>600</v>
      </c>
      <c r="R213" s="43"/>
    </row>
    <row r="214" spans="1:18" s="1" customFormat="1" ht="21.75" customHeight="1" x14ac:dyDescent="0.25">
      <c r="A214" s="28"/>
      <c r="B214" s="65" t="s">
        <v>1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35" t="s">
        <v>196</v>
      </c>
      <c r="N214" s="36">
        <v>200</v>
      </c>
      <c r="O214" s="37"/>
      <c r="P214" s="37"/>
      <c r="Q214" s="45">
        <v>600</v>
      </c>
      <c r="R214" s="43"/>
    </row>
    <row r="215" spans="1:18" s="1" customFormat="1" ht="21.75" customHeight="1" x14ac:dyDescent="0.25">
      <c r="A215" s="28"/>
      <c r="B215" s="65" t="s">
        <v>0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35" t="s">
        <v>196</v>
      </c>
      <c r="N215" s="36">
        <v>240</v>
      </c>
      <c r="O215" s="37">
        <v>1</v>
      </c>
      <c r="P215" s="37">
        <v>13</v>
      </c>
      <c r="Q215" s="45">
        <v>600</v>
      </c>
      <c r="R215" s="43"/>
    </row>
    <row r="216" spans="1:18" s="1" customFormat="1" ht="32.25" customHeight="1" x14ac:dyDescent="0.25">
      <c r="A216" s="28"/>
      <c r="B216" s="74" t="s">
        <v>285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75"/>
      <c r="M216" s="38" t="s">
        <v>286</v>
      </c>
      <c r="N216" s="39"/>
      <c r="O216" s="40"/>
      <c r="P216" s="40"/>
      <c r="Q216" s="46">
        <v>249567.8</v>
      </c>
      <c r="R216" s="43"/>
    </row>
    <row r="217" spans="1:18" s="1" customFormat="1" ht="32.25" customHeight="1" x14ac:dyDescent="0.25">
      <c r="A217" s="28"/>
      <c r="B217" s="67" t="s">
        <v>287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8"/>
      <c r="M217" s="32" t="s">
        <v>288</v>
      </c>
      <c r="N217" s="33"/>
      <c r="O217" s="34"/>
      <c r="P217" s="34"/>
      <c r="Q217" s="44">
        <v>3785</v>
      </c>
      <c r="R217" s="43"/>
    </row>
    <row r="218" spans="1:18" s="1" customFormat="1" ht="21.75" customHeight="1" x14ac:dyDescent="0.25">
      <c r="A218" s="28"/>
      <c r="B218" s="65" t="s">
        <v>58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35" t="s">
        <v>288</v>
      </c>
      <c r="N218" s="36">
        <v>400</v>
      </c>
      <c r="O218" s="37"/>
      <c r="P218" s="37"/>
      <c r="Q218" s="45">
        <v>300</v>
      </c>
      <c r="R218" s="43"/>
    </row>
    <row r="219" spans="1:18" s="1" customFormat="1" ht="12.75" customHeight="1" x14ac:dyDescent="0.25">
      <c r="A219" s="28"/>
      <c r="B219" s="65" t="s">
        <v>57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35" t="s">
        <v>288</v>
      </c>
      <c r="N219" s="36">
        <v>410</v>
      </c>
      <c r="O219" s="37">
        <v>5</v>
      </c>
      <c r="P219" s="37">
        <v>2</v>
      </c>
      <c r="Q219" s="45">
        <v>300</v>
      </c>
      <c r="R219" s="43"/>
    </row>
    <row r="220" spans="1:18" s="1" customFormat="1" ht="12.75" customHeight="1" x14ac:dyDescent="0.25">
      <c r="A220" s="28"/>
      <c r="B220" s="65" t="s">
        <v>8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35" t="s">
        <v>288</v>
      </c>
      <c r="N220" s="36">
        <v>500</v>
      </c>
      <c r="O220" s="37"/>
      <c r="P220" s="37"/>
      <c r="Q220" s="45">
        <v>3485</v>
      </c>
      <c r="R220" s="43"/>
    </row>
    <row r="221" spans="1:18" s="1" customFormat="1" ht="12.75" customHeight="1" x14ac:dyDescent="0.25">
      <c r="A221" s="28"/>
      <c r="B221" s="65" t="s">
        <v>12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35" t="s">
        <v>288</v>
      </c>
      <c r="N221" s="36">
        <v>540</v>
      </c>
      <c r="O221" s="37">
        <v>14</v>
      </c>
      <c r="P221" s="37">
        <v>3</v>
      </c>
      <c r="Q221" s="45">
        <v>3485</v>
      </c>
      <c r="R221" s="43"/>
    </row>
    <row r="222" spans="1:18" s="1" customFormat="1" ht="74.25" customHeight="1" x14ac:dyDescent="0.25">
      <c r="A222" s="28"/>
      <c r="B222" s="67" t="s">
        <v>289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8"/>
      <c r="M222" s="32" t="s">
        <v>290</v>
      </c>
      <c r="N222" s="33"/>
      <c r="O222" s="34"/>
      <c r="P222" s="34"/>
      <c r="Q222" s="44">
        <v>4326</v>
      </c>
      <c r="R222" s="43"/>
    </row>
    <row r="223" spans="1:18" s="1" customFormat="1" ht="12.75" customHeight="1" x14ac:dyDescent="0.25">
      <c r="A223" s="28"/>
      <c r="B223" s="65" t="s">
        <v>6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35" t="s">
        <v>290</v>
      </c>
      <c r="N223" s="36">
        <v>300</v>
      </c>
      <c r="O223" s="37"/>
      <c r="P223" s="37"/>
      <c r="Q223" s="45">
        <v>4326</v>
      </c>
      <c r="R223" s="43"/>
    </row>
    <row r="224" spans="1:18" s="1" customFormat="1" ht="21.75" customHeight="1" x14ac:dyDescent="0.25">
      <c r="A224" s="28"/>
      <c r="B224" s="65" t="s">
        <v>5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35" t="s">
        <v>290</v>
      </c>
      <c r="N224" s="36">
        <v>320</v>
      </c>
      <c r="O224" s="37">
        <v>10</v>
      </c>
      <c r="P224" s="37">
        <v>3</v>
      </c>
      <c r="Q224" s="45">
        <v>4326</v>
      </c>
      <c r="R224" s="43"/>
    </row>
    <row r="225" spans="1:18" s="1" customFormat="1" ht="95.25" customHeight="1" x14ac:dyDescent="0.25">
      <c r="A225" s="28"/>
      <c r="B225" s="67" t="s">
        <v>291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8"/>
      <c r="M225" s="32" t="s">
        <v>292</v>
      </c>
      <c r="N225" s="33"/>
      <c r="O225" s="34"/>
      <c r="P225" s="34"/>
      <c r="Q225" s="44">
        <v>5287.6</v>
      </c>
      <c r="R225" s="43"/>
    </row>
    <row r="226" spans="1:18" s="1" customFormat="1" ht="21.75" customHeight="1" x14ac:dyDescent="0.25">
      <c r="A226" s="28"/>
      <c r="B226" s="65" t="s">
        <v>58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35" t="s">
        <v>292</v>
      </c>
      <c r="N226" s="36">
        <v>400</v>
      </c>
      <c r="O226" s="37"/>
      <c r="P226" s="37"/>
      <c r="Q226" s="45">
        <v>5287.6</v>
      </c>
      <c r="R226" s="43"/>
    </row>
    <row r="227" spans="1:18" s="1" customFormat="1" ht="12.75" customHeight="1" x14ac:dyDescent="0.25">
      <c r="A227" s="28"/>
      <c r="B227" s="65" t="s">
        <v>57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35" t="s">
        <v>292</v>
      </c>
      <c r="N227" s="36">
        <v>410</v>
      </c>
      <c r="O227" s="37">
        <v>5</v>
      </c>
      <c r="P227" s="37">
        <v>1</v>
      </c>
      <c r="Q227" s="45">
        <v>5287.6</v>
      </c>
      <c r="R227" s="43"/>
    </row>
    <row r="228" spans="1:18" s="1" customFormat="1" ht="95.25" customHeight="1" x14ac:dyDescent="0.25">
      <c r="A228" s="28"/>
      <c r="B228" s="67" t="s">
        <v>293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2" t="s">
        <v>294</v>
      </c>
      <c r="N228" s="33"/>
      <c r="O228" s="34"/>
      <c r="P228" s="34"/>
      <c r="Q228" s="44">
        <v>236169.2</v>
      </c>
      <c r="R228" s="43"/>
    </row>
    <row r="229" spans="1:18" s="1" customFormat="1" ht="12.75" customHeight="1" x14ac:dyDescent="0.25">
      <c r="A229" s="28"/>
      <c r="B229" s="65" t="s">
        <v>8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35" t="s">
        <v>294</v>
      </c>
      <c r="N229" s="36">
        <v>500</v>
      </c>
      <c r="O229" s="37"/>
      <c r="P229" s="37"/>
      <c r="Q229" s="45">
        <f>Q230+Q231</f>
        <v>236169.19999999998</v>
      </c>
      <c r="R229" s="43"/>
    </row>
    <row r="230" spans="1:18" s="1" customFormat="1" ht="12.75" customHeight="1" x14ac:dyDescent="0.25">
      <c r="A230" s="28"/>
      <c r="B230" s="65" t="s">
        <v>147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35" t="s">
        <v>294</v>
      </c>
      <c r="N230" s="36">
        <v>520</v>
      </c>
      <c r="O230" s="37">
        <v>5</v>
      </c>
      <c r="P230" s="37">
        <v>3</v>
      </c>
      <c r="Q230" s="45">
        <v>234987.9</v>
      </c>
      <c r="R230" s="43"/>
    </row>
    <row r="231" spans="1:18" s="1" customFormat="1" ht="12.75" customHeight="1" x14ac:dyDescent="0.25">
      <c r="A231" s="28"/>
      <c r="B231" s="65" t="s">
        <v>12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35" t="s">
        <v>294</v>
      </c>
      <c r="N231" s="36">
        <v>540</v>
      </c>
      <c r="O231" s="37">
        <v>14</v>
      </c>
      <c r="P231" s="37">
        <v>3</v>
      </c>
      <c r="Q231" s="45">
        <v>1181.3</v>
      </c>
      <c r="R231" s="43"/>
    </row>
    <row r="232" spans="1:18" s="1" customFormat="1" ht="13.5" customHeight="1" x14ac:dyDescent="0.25">
      <c r="A232" s="28"/>
      <c r="B232" s="74" t="s">
        <v>56</v>
      </c>
      <c r="C232" s="74"/>
      <c r="D232" s="74"/>
      <c r="E232" s="74"/>
      <c r="F232" s="74"/>
      <c r="G232" s="74"/>
      <c r="H232" s="74"/>
      <c r="I232" s="74"/>
      <c r="J232" s="74"/>
      <c r="K232" s="74"/>
      <c r="L232" s="75"/>
      <c r="M232" s="38" t="s">
        <v>55</v>
      </c>
      <c r="N232" s="39"/>
      <c r="O232" s="40"/>
      <c r="P232" s="40"/>
      <c r="Q232" s="46">
        <v>711851.21949000005</v>
      </c>
      <c r="R232" s="43"/>
    </row>
    <row r="233" spans="1:18" s="1" customFormat="1" ht="21.75" customHeight="1" x14ac:dyDescent="0.25">
      <c r="A233" s="28"/>
      <c r="B233" s="67" t="s">
        <v>54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8"/>
      <c r="M233" s="32" t="s">
        <v>53</v>
      </c>
      <c r="N233" s="33"/>
      <c r="O233" s="34"/>
      <c r="P233" s="34"/>
      <c r="Q233" s="44">
        <v>22561.25</v>
      </c>
      <c r="R233" s="43"/>
    </row>
    <row r="234" spans="1:18" s="1" customFormat="1" ht="42.75" customHeight="1" x14ac:dyDescent="0.25">
      <c r="A234" s="28"/>
      <c r="B234" s="65" t="s">
        <v>3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35" t="s">
        <v>53</v>
      </c>
      <c r="N234" s="36">
        <v>100</v>
      </c>
      <c r="O234" s="37"/>
      <c r="P234" s="37"/>
      <c r="Q234" s="45">
        <f>Q235+Q236</f>
        <v>22561.25</v>
      </c>
      <c r="R234" s="43"/>
    </row>
    <row r="235" spans="1:18" s="1" customFormat="1" ht="21.75" customHeight="1" x14ac:dyDescent="0.25">
      <c r="A235" s="28"/>
      <c r="B235" s="65" t="s">
        <v>2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35" t="s">
        <v>53</v>
      </c>
      <c r="N235" s="36">
        <v>120</v>
      </c>
      <c r="O235" s="37">
        <v>1</v>
      </c>
      <c r="P235" s="37">
        <v>4</v>
      </c>
      <c r="Q235" s="45">
        <v>21068</v>
      </c>
      <c r="R235" s="43"/>
    </row>
    <row r="236" spans="1:18" s="1" customFormat="1" ht="21.75" customHeight="1" x14ac:dyDescent="0.25">
      <c r="A236" s="28"/>
      <c r="B236" s="65" t="s">
        <v>2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35" t="s">
        <v>53</v>
      </c>
      <c r="N236" s="36">
        <v>120</v>
      </c>
      <c r="O236" s="37">
        <v>1</v>
      </c>
      <c r="P236" s="37">
        <v>6</v>
      </c>
      <c r="Q236" s="45">
        <v>1493.25</v>
      </c>
      <c r="R236" s="43"/>
    </row>
    <row r="237" spans="1:18" s="1" customFormat="1" ht="21.75" customHeight="1" x14ac:dyDescent="0.25">
      <c r="A237" s="28"/>
      <c r="B237" s="67" t="s">
        <v>197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8"/>
      <c r="M237" s="32" t="s">
        <v>198</v>
      </c>
      <c r="N237" s="33"/>
      <c r="O237" s="34"/>
      <c r="P237" s="34"/>
      <c r="Q237" s="44">
        <v>2004.5</v>
      </c>
      <c r="R237" s="43"/>
    </row>
    <row r="238" spans="1:18" s="1" customFormat="1" ht="42.75" customHeight="1" x14ac:dyDescent="0.25">
      <c r="A238" s="28"/>
      <c r="B238" s="65" t="s">
        <v>3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35" t="s">
        <v>198</v>
      </c>
      <c r="N238" s="36">
        <v>100</v>
      </c>
      <c r="O238" s="37"/>
      <c r="P238" s="37"/>
      <c r="Q238" s="45">
        <v>1523.8</v>
      </c>
      <c r="R238" s="43"/>
    </row>
    <row r="239" spans="1:18" s="1" customFormat="1" ht="21.75" customHeight="1" x14ac:dyDescent="0.25">
      <c r="A239" s="28"/>
      <c r="B239" s="65" t="s">
        <v>2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35" t="s">
        <v>198</v>
      </c>
      <c r="N239" s="36">
        <v>120</v>
      </c>
      <c r="O239" s="37">
        <v>1</v>
      </c>
      <c r="P239" s="37">
        <v>3</v>
      </c>
      <c r="Q239" s="45">
        <v>1523.8</v>
      </c>
      <c r="R239" s="43"/>
    </row>
    <row r="240" spans="1:18" s="1" customFormat="1" ht="21.75" customHeight="1" x14ac:dyDescent="0.25">
      <c r="A240" s="28"/>
      <c r="B240" s="65" t="s">
        <v>1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35" t="s">
        <v>198</v>
      </c>
      <c r="N240" s="36">
        <v>200</v>
      </c>
      <c r="O240" s="37"/>
      <c r="P240" s="37"/>
      <c r="Q240" s="45">
        <v>462.1</v>
      </c>
      <c r="R240" s="43"/>
    </row>
    <row r="241" spans="1:18" s="1" customFormat="1" ht="21.75" customHeight="1" x14ac:dyDescent="0.25">
      <c r="A241" s="28"/>
      <c r="B241" s="65" t="s">
        <v>0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35" t="s">
        <v>198</v>
      </c>
      <c r="N241" s="36">
        <v>240</v>
      </c>
      <c r="O241" s="37">
        <v>1</v>
      </c>
      <c r="P241" s="37">
        <v>3</v>
      </c>
      <c r="Q241" s="45">
        <v>462.1</v>
      </c>
      <c r="R241" s="43"/>
    </row>
    <row r="242" spans="1:18" s="1" customFormat="1" ht="12.75" customHeight="1" x14ac:dyDescent="0.25">
      <c r="A242" s="28"/>
      <c r="B242" s="65" t="s">
        <v>16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35" t="s">
        <v>198</v>
      </c>
      <c r="N242" s="36">
        <v>800</v>
      </c>
      <c r="O242" s="37"/>
      <c r="P242" s="37"/>
      <c r="Q242" s="45">
        <v>18.600000000000001</v>
      </c>
      <c r="R242" s="43"/>
    </row>
    <row r="243" spans="1:18" s="1" customFormat="1" ht="12.75" customHeight="1" x14ac:dyDescent="0.25">
      <c r="A243" s="28"/>
      <c r="B243" s="65" t="s">
        <v>15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35" t="s">
        <v>198</v>
      </c>
      <c r="N243" s="36">
        <v>850</v>
      </c>
      <c r="O243" s="37">
        <v>1</v>
      </c>
      <c r="P243" s="37">
        <v>3</v>
      </c>
      <c r="Q243" s="45">
        <v>18.600000000000001</v>
      </c>
      <c r="R243" s="43"/>
    </row>
    <row r="244" spans="1:18" s="1" customFormat="1" ht="16.5" customHeight="1" x14ac:dyDescent="0.25">
      <c r="A244" s="28"/>
      <c r="B244" s="67" t="s">
        <v>52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8"/>
      <c r="M244" s="32" t="s">
        <v>51</v>
      </c>
      <c r="N244" s="33"/>
      <c r="O244" s="34"/>
      <c r="P244" s="34"/>
      <c r="Q244" s="44">
        <v>7342.2</v>
      </c>
      <c r="R244" s="43"/>
    </row>
    <row r="245" spans="1:18" s="1" customFormat="1" ht="21.75" customHeight="1" x14ac:dyDescent="0.25">
      <c r="A245" s="28"/>
      <c r="B245" s="65" t="s">
        <v>1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35" t="s">
        <v>51</v>
      </c>
      <c r="N245" s="36">
        <v>200</v>
      </c>
      <c r="O245" s="37"/>
      <c r="P245" s="37"/>
      <c r="Q245" s="45">
        <f>Q246+Q247</f>
        <v>7074.7</v>
      </c>
      <c r="R245" s="43"/>
    </row>
    <row r="246" spans="1:18" s="1" customFormat="1" ht="21.75" customHeight="1" x14ac:dyDescent="0.25">
      <c r="A246" s="28"/>
      <c r="B246" s="65" t="s">
        <v>0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35" t="s">
        <v>51</v>
      </c>
      <c r="N246" s="36">
        <v>240</v>
      </c>
      <c r="O246" s="37">
        <v>1</v>
      </c>
      <c r="P246" s="37">
        <v>4</v>
      </c>
      <c r="Q246" s="45">
        <v>6876.4</v>
      </c>
      <c r="R246" s="43"/>
    </row>
    <row r="247" spans="1:18" s="1" customFormat="1" ht="21.75" customHeight="1" x14ac:dyDescent="0.25">
      <c r="A247" s="28"/>
      <c r="B247" s="65" t="s">
        <v>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35" t="s">
        <v>51</v>
      </c>
      <c r="N247" s="36">
        <v>240</v>
      </c>
      <c r="O247" s="37">
        <v>1</v>
      </c>
      <c r="P247" s="37">
        <v>6</v>
      </c>
      <c r="Q247" s="45">
        <v>198.3</v>
      </c>
      <c r="R247" s="43"/>
    </row>
    <row r="248" spans="1:18" s="1" customFormat="1" ht="12.75" customHeight="1" x14ac:dyDescent="0.25">
      <c r="A248" s="28"/>
      <c r="B248" s="65" t="s">
        <v>16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35" t="s">
        <v>51</v>
      </c>
      <c r="N248" s="36">
        <v>800</v>
      </c>
      <c r="O248" s="37"/>
      <c r="P248" s="37"/>
      <c r="Q248" s="45">
        <v>267.5</v>
      </c>
      <c r="R248" s="43"/>
    </row>
    <row r="249" spans="1:18" s="1" customFormat="1" ht="12.75" customHeight="1" x14ac:dyDescent="0.25">
      <c r="A249" s="28"/>
      <c r="B249" s="65" t="s">
        <v>15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35" t="s">
        <v>51</v>
      </c>
      <c r="N249" s="36">
        <v>850</v>
      </c>
      <c r="O249" s="37">
        <v>1</v>
      </c>
      <c r="P249" s="37">
        <v>4</v>
      </c>
      <c r="Q249" s="45">
        <v>267.5</v>
      </c>
      <c r="R249" s="43"/>
    </row>
    <row r="250" spans="1:18" s="1" customFormat="1" ht="12.75" customHeight="1" x14ac:dyDescent="0.25">
      <c r="A250" s="28"/>
      <c r="B250" s="67" t="s">
        <v>50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8"/>
      <c r="M250" s="32" t="s">
        <v>49</v>
      </c>
      <c r="N250" s="33"/>
      <c r="O250" s="34"/>
      <c r="P250" s="34"/>
      <c r="Q250" s="44">
        <v>2318.8000000000002</v>
      </c>
      <c r="R250" s="43"/>
    </row>
    <row r="251" spans="1:18" s="1" customFormat="1" ht="42.75" customHeight="1" x14ac:dyDescent="0.25">
      <c r="A251" s="28"/>
      <c r="B251" s="65" t="s">
        <v>3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35" t="s">
        <v>49</v>
      </c>
      <c r="N251" s="36">
        <v>100</v>
      </c>
      <c r="O251" s="37"/>
      <c r="P251" s="37"/>
      <c r="Q251" s="45">
        <v>2318.8000000000002</v>
      </c>
      <c r="R251" s="43"/>
    </row>
    <row r="252" spans="1:18" s="1" customFormat="1" ht="21.75" customHeight="1" x14ac:dyDescent="0.25">
      <c r="A252" s="28"/>
      <c r="B252" s="65" t="s">
        <v>2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35" t="s">
        <v>49</v>
      </c>
      <c r="N252" s="36">
        <v>120</v>
      </c>
      <c r="O252" s="37">
        <v>1</v>
      </c>
      <c r="P252" s="37">
        <v>2</v>
      </c>
      <c r="Q252" s="45">
        <v>2318.8000000000002</v>
      </c>
      <c r="R252" s="43"/>
    </row>
    <row r="253" spans="1:18" s="1" customFormat="1" ht="21.75" customHeight="1" x14ac:dyDescent="0.25">
      <c r="A253" s="28"/>
      <c r="B253" s="67" t="s">
        <v>295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8"/>
      <c r="M253" s="32" t="s">
        <v>296</v>
      </c>
      <c r="N253" s="33"/>
      <c r="O253" s="34"/>
      <c r="P253" s="34"/>
      <c r="Q253" s="44">
        <v>500</v>
      </c>
      <c r="R253" s="43"/>
    </row>
    <row r="254" spans="1:18" s="1" customFormat="1" ht="21.75" customHeight="1" x14ac:dyDescent="0.25">
      <c r="A254" s="28"/>
      <c r="B254" s="65" t="s">
        <v>58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35" t="s">
        <v>296</v>
      </c>
      <c r="N254" s="36">
        <v>400</v>
      </c>
      <c r="O254" s="37"/>
      <c r="P254" s="37"/>
      <c r="Q254" s="45">
        <v>500</v>
      </c>
      <c r="R254" s="43"/>
    </row>
    <row r="255" spans="1:18" s="1" customFormat="1" ht="12.75" customHeight="1" x14ac:dyDescent="0.25">
      <c r="A255" s="28"/>
      <c r="B255" s="65" t="s">
        <v>57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35" t="s">
        <v>296</v>
      </c>
      <c r="N255" s="36">
        <v>410</v>
      </c>
      <c r="O255" s="37">
        <v>7</v>
      </c>
      <c r="P255" s="37">
        <v>2</v>
      </c>
      <c r="Q255" s="45">
        <v>500</v>
      </c>
      <c r="R255" s="43"/>
    </row>
    <row r="256" spans="1:18" s="1" customFormat="1" ht="12.75" customHeight="1" x14ac:dyDescent="0.25">
      <c r="A256" s="28"/>
      <c r="B256" s="67" t="s">
        <v>297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8"/>
      <c r="M256" s="32" t="s">
        <v>298</v>
      </c>
      <c r="N256" s="33"/>
      <c r="O256" s="34"/>
      <c r="P256" s="34"/>
      <c r="Q256" s="44">
        <v>15189.15</v>
      </c>
      <c r="R256" s="43"/>
    </row>
    <row r="257" spans="1:18" s="1" customFormat="1" ht="21.75" customHeight="1" x14ac:dyDescent="0.25">
      <c r="A257" s="28"/>
      <c r="B257" s="65" t="s">
        <v>1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35" t="s">
        <v>298</v>
      </c>
      <c r="N257" s="36">
        <v>200</v>
      </c>
      <c r="O257" s="37"/>
      <c r="P257" s="37"/>
      <c r="Q257" s="45">
        <v>1020</v>
      </c>
      <c r="R257" s="43"/>
    </row>
    <row r="258" spans="1:18" s="1" customFormat="1" ht="21.75" customHeight="1" x14ac:dyDescent="0.25">
      <c r="A258" s="28"/>
      <c r="B258" s="65" t="s">
        <v>0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35" t="s">
        <v>298</v>
      </c>
      <c r="N258" s="36">
        <v>240</v>
      </c>
      <c r="O258" s="37">
        <v>5</v>
      </c>
      <c r="P258" s="37">
        <v>2</v>
      </c>
      <c r="Q258" s="45">
        <v>1020</v>
      </c>
      <c r="R258" s="43"/>
    </row>
    <row r="259" spans="1:18" s="1" customFormat="1" ht="21.75" customHeight="1" x14ac:dyDescent="0.25">
      <c r="A259" s="28"/>
      <c r="B259" s="65" t="s">
        <v>58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35" t="s">
        <v>298</v>
      </c>
      <c r="N259" s="36">
        <v>400</v>
      </c>
      <c r="O259" s="37"/>
      <c r="P259" s="37"/>
      <c r="Q259" s="45">
        <v>4169.1499999999996</v>
      </c>
      <c r="R259" s="43"/>
    </row>
    <row r="260" spans="1:18" s="1" customFormat="1" ht="12.75" customHeight="1" x14ac:dyDescent="0.25">
      <c r="A260" s="28"/>
      <c r="B260" s="65" t="s">
        <v>57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35" t="s">
        <v>298</v>
      </c>
      <c r="N260" s="36">
        <v>410</v>
      </c>
      <c r="O260" s="37">
        <v>5</v>
      </c>
      <c r="P260" s="37">
        <v>2</v>
      </c>
      <c r="Q260" s="45">
        <v>4169.1499999999996</v>
      </c>
      <c r="R260" s="43"/>
    </row>
    <row r="261" spans="1:18" s="1" customFormat="1" ht="12.75" customHeight="1" x14ac:dyDescent="0.25">
      <c r="A261" s="28"/>
      <c r="B261" s="65" t="s">
        <v>16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35" t="s">
        <v>298</v>
      </c>
      <c r="N261" s="36">
        <v>800</v>
      </c>
      <c r="O261" s="37"/>
      <c r="P261" s="37"/>
      <c r="Q261" s="45">
        <v>10000</v>
      </c>
      <c r="R261" s="43"/>
    </row>
    <row r="262" spans="1:18" s="1" customFormat="1" ht="32.25" customHeight="1" x14ac:dyDescent="0.25">
      <c r="A262" s="28"/>
      <c r="B262" s="65" t="s">
        <v>48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35" t="s">
        <v>298</v>
      </c>
      <c r="N262" s="36">
        <v>810</v>
      </c>
      <c r="O262" s="37">
        <v>5</v>
      </c>
      <c r="P262" s="37">
        <v>2</v>
      </c>
      <c r="Q262" s="45">
        <v>10000</v>
      </c>
      <c r="R262" s="43"/>
    </row>
    <row r="263" spans="1:18" s="1" customFormat="1" ht="12.75" customHeight="1" x14ac:dyDescent="0.25">
      <c r="A263" s="28"/>
      <c r="B263" s="67" t="s">
        <v>299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M263" s="32" t="s">
        <v>300</v>
      </c>
      <c r="N263" s="33"/>
      <c r="O263" s="34"/>
      <c r="P263" s="34"/>
      <c r="Q263" s="44">
        <v>1100</v>
      </c>
      <c r="R263" s="43"/>
    </row>
    <row r="264" spans="1:18" s="1" customFormat="1" ht="21.75" customHeight="1" x14ac:dyDescent="0.25">
      <c r="A264" s="28"/>
      <c r="B264" s="65" t="s">
        <v>58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35" t="s">
        <v>300</v>
      </c>
      <c r="N264" s="36">
        <v>400</v>
      </c>
      <c r="O264" s="37"/>
      <c r="P264" s="37"/>
      <c r="Q264" s="45">
        <v>1100</v>
      </c>
      <c r="R264" s="43"/>
    </row>
    <row r="265" spans="1:18" s="1" customFormat="1" ht="12.75" customHeight="1" x14ac:dyDescent="0.25">
      <c r="A265" s="28"/>
      <c r="B265" s="65" t="s">
        <v>57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35" t="s">
        <v>300</v>
      </c>
      <c r="N265" s="36">
        <v>410</v>
      </c>
      <c r="O265" s="37">
        <v>5</v>
      </c>
      <c r="P265" s="37">
        <v>3</v>
      </c>
      <c r="Q265" s="45">
        <v>1100</v>
      </c>
      <c r="R265" s="43"/>
    </row>
    <row r="266" spans="1:18" s="1" customFormat="1" ht="21.75" customHeight="1" x14ac:dyDescent="0.25">
      <c r="A266" s="28"/>
      <c r="B266" s="67" t="s">
        <v>47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8"/>
      <c r="M266" s="32" t="s">
        <v>46</v>
      </c>
      <c r="N266" s="33"/>
      <c r="O266" s="34"/>
      <c r="P266" s="34"/>
      <c r="Q266" s="44">
        <v>2225.3000000000002</v>
      </c>
      <c r="R266" s="43"/>
    </row>
    <row r="267" spans="1:18" s="1" customFormat="1" ht="42.75" customHeight="1" x14ac:dyDescent="0.25">
      <c r="A267" s="28"/>
      <c r="B267" s="65" t="s">
        <v>3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35" t="s">
        <v>46</v>
      </c>
      <c r="N267" s="36">
        <v>100</v>
      </c>
      <c r="O267" s="37"/>
      <c r="P267" s="37"/>
      <c r="Q267" s="45">
        <v>2225.3000000000002</v>
      </c>
      <c r="R267" s="43"/>
    </row>
    <row r="268" spans="1:18" s="1" customFormat="1" ht="21.75" customHeight="1" x14ac:dyDescent="0.25">
      <c r="A268" s="28"/>
      <c r="B268" s="65" t="s">
        <v>2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35" t="s">
        <v>46</v>
      </c>
      <c r="N268" s="36">
        <v>120</v>
      </c>
      <c r="O268" s="37">
        <v>1</v>
      </c>
      <c r="P268" s="37">
        <v>3</v>
      </c>
      <c r="Q268" s="45">
        <v>2225.3000000000002</v>
      </c>
      <c r="R268" s="43"/>
    </row>
    <row r="269" spans="1:18" s="1" customFormat="1" ht="12.75" customHeight="1" x14ac:dyDescent="0.25">
      <c r="A269" s="28"/>
      <c r="B269" s="67" t="s">
        <v>43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8"/>
      <c r="M269" s="32" t="s">
        <v>42</v>
      </c>
      <c r="N269" s="33"/>
      <c r="O269" s="34"/>
      <c r="P269" s="34"/>
      <c r="Q269" s="44">
        <v>475.07441</v>
      </c>
      <c r="R269" s="43"/>
    </row>
    <row r="270" spans="1:18" s="1" customFormat="1" ht="42.75" customHeight="1" x14ac:dyDescent="0.25">
      <c r="A270" s="28"/>
      <c r="B270" s="65" t="s">
        <v>3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35" t="s">
        <v>42</v>
      </c>
      <c r="N270" s="36">
        <v>100</v>
      </c>
      <c r="O270" s="37"/>
      <c r="P270" s="37"/>
      <c r="Q270" s="45">
        <v>5</v>
      </c>
      <c r="R270" s="43"/>
    </row>
    <row r="271" spans="1:18" s="1" customFormat="1" ht="12.75" customHeight="1" x14ac:dyDescent="0.25">
      <c r="A271" s="28"/>
      <c r="B271" s="65" t="s">
        <v>11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35" t="s">
        <v>42</v>
      </c>
      <c r="N271" s="36">
        <v>110</v>
      </c>
      <c r="O271" s="37">
        <v>7</v>
      </c>
      <c r="P271" s="37">
        <v>3</v>
      </c>
      <c r="Q271" s="45">
        <v>5</v>
      </c>
      <c r="R271" s="43"/>
    </row>
    <row r="272" spans="1:18" s="1" customFormat="1" ht="21.75" customHeight="1" x14ac:dyDescent="0.25">
      <c r="A272" s="28"/>
      <c r="B272" s="65" t="s">
        <v>1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35" t="s">
        <v>42</v>
      </c>
      <c r="N272" s="36">
        <v>200</v>
      </c>
      <c r="O272" s="37"/>
      <c r="P272" s="37"/>
      <c r="Q272" s="45">
        <v>470.07441</v>
      </c>
      <c r="R272" s="43"/>
    </row>
    <row r="273" spans="1:18" s="1" customFormat="1" ht="21.75" customHeight="1" x14ac:dyDescent="0.25">
      <c r="A273" s="28"/>
      <c r="B273" s="65" t="s">
        <v>0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35" t="s">
        <v>42</v>
      </c>
      <c r="N273" s="36">
        <v>240</v>
      </c>
      <c r="O273" s="37">
        <v>7</v>
      </c>
      <c r="P273" s="37">
        <v>3</v>
      </c>
      <c r="Q273" s="45">
        <v>470.07441</v>
      </c>
      <c r="R273" s="43"/>
    </row>
    <row r="274" spans="1:18" s="1" customFormat="1" ht="12.75" customHeight="1" x14ac:dyDescent="0.25">
      <c r="A274" s="28"/>
      <c r="B274" s="67" t="s">
        <v>41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8"/>
      <c r="M274" s="32" t="s">
        <v>40</v>
      </c>
      <c r="N274" s="33"/>
      <c r="O274" s="34"/>
      <c r="P274" s="34"/>
      <c r="Q274" s="44">
        <v>908.9</v>
      </c>
      <c r="R274" s="43"/>
    </row>
    <row r="275" spans="1:18" s="1" customFormat="1" ht="42.75" customHeight="1" x14ac:dyDescent="0.25">
      <c r="A275" s="28"/>
      <c r="B275" s="65" t="s">
        <v>3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35" t="s">
        <v>40</v>
      </c>
      <c r="N275" s="36">
        <v>100</v>
      </c>
      <c r="O275" s="37"/>
      <c r="P275" s="37"/>
      <c r="Q275" s="45">
        <v>99.8</v>
      </c>
      <c r="R275" s="43"/>
    </row>
    <row r="276" spans="1:18" s="1" customFormat="1" ht="12.75" customHeight="1" x14ac:dyDescent="0.25">
      <c r="A276" s="28"/>
      <c r="B276" s="65" t="s">
        <v>11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35" t="s">
        <v>40</v>
      </c>
      <c r="N276" s="36">
        <v>110</v>
      </c>
      <c r="O276" s="37">
        <v>10</v>
      </c>
      <c r="P276" s="37">
        <v>4</v>
      </c>
      <c r="Q276" s="45">
        <v>99.8</v>
      </c>
      <c r="R276" s="43"/>
    </row>
    <row r="277" spans="1:18" s="1" customFormat="1" ht="21.75" customHeight="1" x14ac:dyDescent="0.25">
      <c r="A277" s="28"/>
      <c r="B277" s="65" t="s">
        <v>1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35" t="s">
        <v>40</v>
      </c>
      <c r="N277" s="36">
        <v>200</v>
      </c>
      <c r="O277" s="37"/>
      <c r="P277" s="37"/>
      <c r="Q277" s="45">
        <v>809.1</v>
      </c>
      <c r="R277" s="43"/>
    </row>
    <row r="278" spans="1:18" s="1" customFormat="1" ht="21.75" customHeight="1" x14ac:dyDescent="0.25">
      <c r="A278" s="28"/>
      <c r="B278" s="65" t="s">
        <v>0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35" t="s">
        <v>40</v>
      </c>
      <c r="N278" s="36">
        <v>240</v>
      </c>
      <c r="O278" s="37">
        <v>10</v>
      </c>
      <c r="P278" s="37">
        <v>4</v>
      </c>
      <c r="Q278" s="45">
        <v>809.1</v>
      </c>
      <c r="R278" s="43"/>
    </row>
    <row r="279" spans="1:18" s="1" customFormat="1" ht="21.75" customHeight="1" x14ac:dyDescent="0.25">
      <c r="A279" s="28"/>
      <c r="B279" s="67" t="s">
        <v>39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8"/>
      <c r="M279" s="32" t="s">
        <v>38</v>
      </c>
      <c r="N279" s="33"/>
      <c r="O279" s="34"/>
      <c r="P279" s="34"/>
      <c r="Q279" s="44">
        <v>17471.085080000001</v>
      </c>
      <c r="R279" s="43"/>
    </row>
    <row r="280" spans="1:18" s="1" customFormat="1" ht="42.75" customHeight="1" x14ac:dyDescent="0.25">
      <c r="A280" s="28"/>
      <c r="B280" s="65" t="s">
        <v>3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35" t="s">
        <v>38</v>
      </c>
      <c r="N280" s="36">
        <v>100</v>
      </c>
      <c r="O280" s="37"/>
      <c r="P280" s="37"/>
      <c r="Q280" s="45">
        <v>12790.5</v>
      </c>
      <c r="R280" s="43"/>
    </row>
    <row r="281" spans="1:18" s="1" customFormat="1" ht="12.75" customHeight="1" x14ac:dyDescent="0.25">
      <c r="A281" s="28"/>
      <c r="B281" s="65" t="s">
        <v>11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35" t="s">
        <v>38</v>
      </c>
      <c r="N281" s="36">
        <v>110</v>
      </c>
      <c r="O281" s="37">
        <v>7</v>
      </c>
      <c r="P281" s="37">
        <v>9</v>
      </c>
      <c r="Q281" s="45">
        <v>12790.5</v>
      </c>
      <c r="R281" s="43"/>
    </row>
    <row r="282" spans="1:18" s="1" customFormat="1" ht="21.75" customHeight="1" x14ac:dyDescent="0.25">
      <c r="A282" s="28"/>
      <c r="B282" s="65" t="s">
        <v>1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35" t="s">
        <v>38</v>
      </c>
      <c r="N282" s="36">
        <v>200</v>
      </c>
      <c r="O282" s="37"/>
      <c r="P282" s="37"/>
      <c r="Q282" s="45">
        <v>4446.9850800000004</v>
      </c>
      <c r="R282" s="43"/>
    </row>
    <row r="283" spans="1:18" s="1" customFormat="1" ht="21.75" customHeight="1" x14ac:dyDescent="0.25">
      <c r="A283" s="28"/>
      <c r="B283" s="65" t="s">
        <v>0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35" t="s">
        <v>38</v>
      </c>
      <c r="N283" s="36">
        <v>240</v>
      </c>
      <c r="O283" s="37">
        <v>7</v>
      </c>
      <c r="P283" s="37">
        <v>9</v>
      </c>
      <c r="Q283" s="45">
        <v>4446.9850800000004</v>
      </c>
      <c r="R283" s="43"/>
    </row>
    <row r="284" spans="1:18" s="1" customFormat="1" ht="12.75" customHeight="1" x14ac:dyDescent="0.25">
      <c r="A284" s="28"/>
      <c r="B284" s="65" t="s">
        <v>16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35" t="s">
        <v>38</v>
      </c>
      <c r="N284" s="36">
        <v>800</v>
      </c>
      <c r="O284" s="37"/>
      <c r="P284" s="37"/>
      <c r="Q284" s="45">
        <v>233.6</v>
      </c>
      <c r="R284" s="43"/>
    </row>
    <row r="285" spans="1:18" s="1" customFormat="1" ht="12.75" customHeight="1" x14ac:dyDescent="0.25">
      <c r="A285" s="28"/>
      <c r="B285" s="65" t="s">
        <v>15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35" t="s">
        <v>38</v>
      </c>
      <c r="N285" s="36">
        <v>850</v>
      </c>
      <c r="O285" s="37">
        <v>7</v>
      </c>
      <c r="P285" s="37">
        <v>9</v>
      </c>
      <c r="Q285" s="45">
        <v>233.6</v>
      </c>
      <c r="R285" s="43"/>
    </row>
    <row r="286" spans="1:18" s="1" customFormat="1" ht="12.75" customHeight="1" x14ac:dyDescent="0.25">
      <c r="A286" s="28"/>
      <c r="B286" s="67" t="s">
        <v>37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8"/>
      <c r="M286" s="32" t="s">
        <v>36</v>
      </c>
      <c r="N286" s="33"/>
      <c r="O286" s="34"/>
      <c r="P286" s="34"/>
      <c r="Q286" s="44">
        <v>920</v>
      </c>
      <c r="R286" s="43"/>
    </row>
    <row r="287" spans="1:18" s="1" customFormat="1" ht="21.75" customHeight="1" x14ac:dyDescent="0.25">
      <c r="A287" s="28"/>
      <c r="B287" s="65" t="s">
        <v>1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35" t="s">
        <v>36</v>
      </c>
      <c r="N287" s="36">
        <v>200</v>
      </c>
      <c r="O287" s="37"/>
      <c r="P287" s="37"/>
      <c r="Q287" s="45">
        <v>920</v>
      </c>
      <c r="R287" s="43"/>
    </row>
    <row r="288" spans="1:18" s="1" customFormat="1" ht="21.75" customHeight="1" x14ac:dyDescent="0.25">
      <c r="A288" s="28"/>
      <c r="B288" s="65" t="s">
        <v>0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35" t="s">
        <v>36</v>
      </c>
      <c r="N288" s="36">
        <v>240</v>
      </c>
      <c r="O288" s="37">
        <v>8</v>
      </c>
      <c r="P288" s="37">
        <v>1</v>
      </c>
      <c r="Q288" s="45">
        <v>920</v>
      </c>
      <c r="R288" s="43"/>
    </row>
    <row r="289" spans="1:18" s="1" customFormat="1" ht="12.75" customHeight="1" x14ac:dyDescent="0.25">
      <c r="A289" s="28"/>
      <c r="B289" s="67" t="s">
        <v>35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8"/>
      <c r="M289" s="32" t="s">
        <v>34</v>
      </c>
      <c r="N289" s="33"/>
      <c r="O289" s="34"/>
      <c r="P289" s="34"/>
      <c r="Q289" s="44">
        <v>3114.6</v>
      </c>
      <c r="R289" s="43"/>
    </row>
    <row r="290" spans="1:18" s="1" customFormat="1" ht="12.75" customHeight="1" x14ac:dyDescent="0.25">
      <c r="A290" s="28"/>
      <c r="B290" s="65" t="s">
        <v>6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35" t="s">
        <v>34</v>
      </c>
      <c r="N290" s="36">
        <v>300</v>
      </c>
      <c r="O290" s="37"/>
      <c r="P290" s="37"/>
      <c r="Q290" s="45">
        <v>3114.6</v>
      </c>
      <c r="R290" s="43"/>
    </row>
    <row r="291" spans="1:18" s="1" customFormat="1" ht="12.75" customHeight="1" x14ac:dyDescent="0.25">
      <c r="A291" s="28"/>
      <c r="B291" s="65" t="s">
        <v>33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35" t="s">
        <v>34</v>
      </c>
      <c r="N291" s="36">
        <v>310</v>
      </c>
      <c r="O291" s="37">
        <v>10</v>
      </c>
      <c r="P291" s="37">
        <v>1</v>
      </c>
      <c r="Q291" s="45">
        <v>3114.6</v>
      </c>
      <c r="R291" s="43"/>
    </row>
    <row r="292" spans="1:18" s="1" customFormat="1" ht="21.75" customHeight="1" x14ac:dyDescent="0.25">
      <c r="A292" s="28"/>
      <c r="B292" s="67" t="s">
        <v>301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8"/>
      <c r="M292" s="32" t="s">
        <v>32</v>
      </c>
      <c r="N292" s="33"/>
      <c r="O292" s="34"/>
      <c r="P292" s="34"/>
      <c r="Q292" s="44">
        <v>396</v>
      </c>
      <c r="R292" s="43"/>
    </row>
    <row r="293" spans="1:18" s="1" customFormat="1" ht="12.75" customHeight="1" x14ac:dyDescent="0.25">
      <c r="A293" s="28"/>
      <c r="B293" s="65" t="s">
        <v>6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35" t="s">
        <v>32</v>
      </c>
      <c r="N293" s="36">
        <v>300</v>
      </c>
      <c r="O293" s="37"/>
      <c r="P293" s="37"/>
      <c r="Q293" s="45">
        <v>396</v>
      </c>
      <c r="R293" s="43"/>
    </row>
    <row r="294" spans="1:18" s="1" customFormat="1" ht="12.75" customHeight="1" x14ac:dyDescent="0.25">
      <c r="A294" s="28"/>
      <c r="B294" s="65" t="s">
        <v>33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35" t="s">
        <v>32</v>
      </c>
      <c r="N294" s="36">
        <v>310</v>
      </c>
      <c r="O294" s="37">
        <v>10</v>
      </c>
      <c r="P294" s="37">
        <v>3</v>
      </c>
      <c r="Q294" s="45">
        <v>396</v>
      </c>
      <c r="R294" s="43"/>
    </row>
    <row r="295" spans="1:18" s="1" customFormat="1" ht="12.75" customHeight="1" x14ac:dyDescent="0.25">
      <c r="A295" s="28"/>
      <c r="B295" s="67" t="s">
        <v>31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8"/>
      <c r="M295" s="32" t="s">
        <v>29</v>
      </c>
      <c r="N295" s="33"/>
      <c r="O295" s="34"/>
      <c r="P295" s="34"/>
      <c r="Q295" s="44">
        <v>650</v>
      </c>
      <c r="R295" s="43"/>
    </row>
    <row r="296" spans="1:18" s="1" customFormat="1" ht="12.75" customHeight="1" x14ac:dyDescent="0.25">
      <c r="A296" s="28"/>
      <c r="B296" s="65" t="s">
        <v>16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35" t="s">
        <v>29</v>
      </c>
      <c r="N296" s="36">
        <v>800</v>
      </c>
      <c r="O296" s="37"/>
      <c r="P296" s="37"/>
      <c r="Q296" s="45">
        <v>650</v>
      </c>
      <c r="R296" s="43"/>
    </row>
    <row r="297" spans="1:18" s="1" customFormat="1" ht="12.75" customHeight="1" x14ac:dyDescent="0.25">
      <c r="A297" s="28"/>
      <c r="B297" s="65" t="s">
        <v>30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35" t="s">
        <v>29</v>
      </c>
      <c r="N297" s="36">
        <v>870</v>
      </c>
      <c r="O297" s="37">
        <v>1</v>
      </c>
      <c r="P297" s="37">
        <v>11</v>
      </c>
      <c r="Q297" s="45">
        <v>650</v>
      </c>
      <c r="R297" s="43"/>
    </row>
    <row r="298" spans="1:18" s="1" customFormat="1" ht="21.75" customHeight="1" x14ac:dyDescent="0.25">
      <c r="A298" s="28"/>
      <c r="B298" s="67" t="s">
        <v>28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8"/>
      <c r="M298" s="32" t="s">
        <v>26</v>
      </c>
      <c r="N298" s="33"/>
      <c r="O298" s="34"/>
      <c r="P298" s="34"/>
      <c r="Q298" s="44">
        <v>100</v>
      </c>
      <c r="R298" s="43"/>
    </row>
    <row r="299" spans="1:18" s="1" customFormat="1" ht="21.75" customHeight="1" x14ac:dyDescent="0.25">
      <c r="A299" s="28"/>
      <c r="B299" s="65" t="s">
        <v>10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35" t="s">
        <v>26</v>
      </c>
      <c r="N299" s="36">
        <v>600</v>
      </c>
      <c r="O299" s="37"/>
      <c r="P299" s="37"/>
      <c r="Q299" s="45">
        <v>100</v>
      </c>
      <c r="R299" s="43"/>
    </row>
    <row r="300" spans="1:18" s="1" customFormat="1" ht="21.75" customHeight="1" x14ac:dyDescent="0.25">
      <c r="A300" s="28"/>
      <c r="B300" s="65" t="s">
        <v>27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35" t="s">
        <v>26</v>
      </c>
      <c r="N300" s="36">
        <v>630</v>
      </c>
      <c r="O300" s="37">
        <v>10</v>
      </c>
      <c r="P300" s="37">
        <v>6</v>
      </c>
      <c r="Q300" s="45">
        <v>100</v>
      </c>
      <c r="R300" s="43"/>
    </row>
    <row r="301" spans="1:18" s="1" customFormat="1" ht="12.75" customHeight="1" x14ac:dyDescent="0.25">
      <c r="A301" s="28"/>
      <c r="B301" s="67" t="s">
        <v>25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8"/>
      <c r="M301" s="32" t="s">
        <v>22</v>
      </c>
      <c r="N301" s="33"/>
      <c r="O301" s="34"/>
      <c r="P301" s="34"/>
      <c r="Q301" s="44">
        <v>978</v>
      </c>
      <c r="R301" s="43"/>
    </row>
    <row r="302" spans="1:18" s="1" customFormat="1" ht="12.75" customHeight="1" x14ac:dyDescent="0.25">
      <c r="A302" s="28"/>
      <c r="B302" s="65" t="s">
        <v>23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35" t="s">
        <v>22</v>
      </c>
      <c r="N302" s="36">
        <v>700</v>
      </c>
      <c r="O302" s="37"/>
      <c r="P302" s="37"/>
      <c r="Q302" s="45">
        <v>978</v>
      </c>
      <c r="R302" s="43"/>
    </row>
    <row r="303" spans="1:18" s="1" customFormat="1" ht="12.75" customHeight="1" x14ac:dyDescent="0.25">
      <c r="A303" s="28"/>
      <c r="B303" s="65" t="s">
        <v>24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35" t="s">
        <v>22</v>
      </c>
      <c r="N303" s="36">
        <v>730</v>
      </c>
      <c r="O303" s="37">
        <v>13</v>
      </c>
      <c r="P303" s="37">
        <v>1</v>
      </c>
      <c r="Q303" s="45">
        <v>978</v>
      </c>
      <c r="R303" s="43"/>
    </row>
    <row r="304" spans="1:18" s="1" customFormat="1" ht="12.75" customHeight="1" x14ac:dyDescent="0.25">
      <c r="A304" s="28"/>
      <c r="B304" s="67" t="s">
        <v>21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8"/>
      <c r="M304" s="32" t="s">
        <v>20</v>
      </c>
      <c r="N304" s="33"/>
      <c r="O304" s="34"/>
      <c r="P304" s="34"/>
      <c r="Q304" s="44">
        <v>894.75</v>
      </c>
      <c r="R304" s="43"/>
    </row>
    <row r="305" spans="1:18" s="1" customFormat="1" ht="42.75" customHeight="1" x14ac:dyDescent="0.25">
      <c r="A305" s="28"/>
      <c r="B305" s="65" t="s">
        <v>3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35" t="s">
        <v>20</v>
      </c>
      <c r="N305" s="36">
        <v>100</v>
      </c>
      <c r="O305" s="37"/>
      <c r="P305" s="37"/>
      <c r="Q305" s="45">
        <v>894.75</v>
      </c>
      <c r="R305" s="43"/>
    </row>
    <row r="306" spans="1:18" s="1" customFormat="1" ht="21.75" customHeight="1" x14ac:dyDescent="0.25">
      <c r="A306" s="28"/>
      <c r="B306" s="65" t="s">
        <v>2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35" t="s">
        <v>20</v>
      </c>
      <c r="N306" s="36">
        <v>120</v>
      </c>
      <c r="O306" s="37">
        <v>1</v>
      </c>
      <c r="P306" s="37">
        <v>6</v>
      </c>
      <c r="Q306" s="45">
        <v>894.75</v>
      </c>
      <c r="R306" s="43"/>
    </row>
    <row r="307" spans="1:18" s="1" customFormat="1" ht="32.25" customHeight="1" x14ac:dyDescent="0.25">
      <c r="A307" s="28"/>
      <c r="B307" s="67" t="s">
        <v>275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8"/>
      <c r="M307" s="32" t="s">
        <v>276</v>
      </c>
      <c r="N307" s="33"/>
      <c r="O307" s="34"/>
      <c r="P307" s="34"/>
      <c r="Q307" s="44">
        <v>212</v>
      </c>
      <c r="R307" s="43"/>
    </row>
    <row r="308" spans="1:18" s="1" customFormat="1" ht="21.75" customHeight="1" x14ac:dyDescent="0.25">
      <c r="A308" s="28"/>
      <c r="B308" s="65" t="s">
        <v>1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35" t="s">
        <v>276</v>
      </c>
      <c r="N308" s="36">
        <v>200</v>
      </c>
      <c r="O308" s="37"/>
      <c r="P308" s="37"/>
      <c r="Q308" s="45">
        <v>212</v>
      </c>
      <c r="R308" s="43"/>
    </row>
    <row r="309" spans="1:18" s="1" customFormat="1" ht="21.75" customHeight="1" x14ac:dyDescent="0.25">
      <c r="A309" s="28"/>
      <c r="B309" s="65" t="s">
        <v>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35" t="s">
        <v>276</v>
      </c>
      <c r="N309" s="36">
        <v>240</v>
      </c>
      <c r="O309" s="37">
        <v>1</v>
      </c>
      <c r="P309" s="37">
        <v>13</v>
      </c>
      <c r="Q309" s="45">
        <v>212</v>
      </c>
      <c r="R309" s="43"/>
    </row>
    <row r="310" spans="1:18" s="1" customFormat="1" ht="12.75" customHeight="1" x14ac:dyDescent="0.25">
      <c r="A310" s="28"/>
      <c r="B310" s="67" t="s">
        <v>19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8"/>
      <c r="M310" s="32" t="s">
        <v>18</v>
      </c>
      <c r="N310" s="33"/>
      <c r="O310" s="34"/>
      <c r="P310" s="34"/>
      <c r="Q310" s="44">
        <v>13330.26</v>
      </c>
      <c r="R310" s="43"/>
    </row>
    <row r="311" spans="1:18" s="1" customFormat="1" ht="21.75" customHeight="1" x14ac:dyDescent="0.25">
      <c r="A311" s="28"/>
      <c r="B311" s="65" t="s">
        <v>1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35" t="s">
        <v>18</v>
      </c>
      <c r="N311" s="36">
        <v>200</v>
      </c>
      <c r="O311" s="37"/>
      <c r="P311" s="37"/>
      <c r="Q311" s="45">
        <v>13290.26</v>
      </c>
      <c r="R311" s="43"/>
    </row>
    <row r="312" spans="1:18" s="1" customFormat="1" ht="21.75" customHeight="1" x14ac:dyDescent="0.25">
      <c r="A312" s="28"/>
      <c r="B312" s="65" t="s">
        <v>0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35" t="s">
        <v>18</v>
      </c>
      <c r="N312" s="36">
        <v>240</v>
      </c>
      <c r="O312" s="37">
        <v>1</v>
      </c>
      <c r="P312" s="37">
        <v>13</v>
      </c>
      <c r="Q312" s="45">
        <v>13290.26</v>
      </c>
      <c r="R312" s="43"/>
    </row>
    <row r="313" spans="1:18" s="1" customFormat="1" ht="12.75" customHeight="1" x14ac:dyDescent="0.25">
      <c r="A313" s="28"/>
      <c r="B313" s="65" t="s">
        <v>16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35" t="s">
        <v>18</v>
      </c>
      <c r="N313" s="36">
        <v>800</v>
      </c>
      <c r="O313" s="37"/>
      <c r="P313" s="37"/>
      <c r="Q313" s="45">
        <v>40</v>
      </c>
      <c r="R313" s="43"/>
    </row>
    <row r="314" spans="1:18" s="1" customFormat="1" ht="12.75" customHeight="1" x14ac:dyDescent="0.25">
      <c r="A314" s="28"/>
      <c r="B314" s="65" t="s">
        <v>15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35" t="s">
        <v>18</v>
      </c>
      <c r="N314" s="36">
        <v>850</v>
      </c>
      <c r="O314" s="37">
        <v>1</v>
      </c>
      <c r="P314" s="37">
        <v>13</v>
      </c>
      <c r="Q314" s="45">
        <v>40</v>
      </c>
      <c r="R314" s="43"/>
    </row>
    <row r="315" spans="1:18" s="1" customFormat="1" ht="14.25" customHeight="1" x14ac:dyDescent="0.25">
      <c r="A315" s="28"/>
      <c r="B315" s="67" t="s">
        <v>17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8"/>
      <c r="M315" s="32" t="s">
        <v>14</v>
      </c>
      <c r="N315" s="33"/>
      <c r="O315" s="34"/>
      <c r="P315" s="34"/>
      <c r="Q315" s="44">
        <v>16034.1</v>
      </c>
      <c r="R315" s="43"/>
    </row>
    <row r="316" spans="1:18" s="1" customFormat="1" ht="42.75" customHeight="1" x14ac:dyDescent="0.25">
      <c r="A316" s="28"/>
      <c r="B316" s="65" t="s">
        <v>3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35" t="s">
        <v>14</v>
      </c>
      <c r="N316" s="36">
        <v>100</v>
      </c>
      <c r="O316" s="37"/>
      <c r="P316" s="37"/>
      <c r="Q316" s="45">
        <v>10960</v>
      </c>
      <c r="R316" s="43"/>
    </row>
    <row r="317" spans="1:18" s="1" customFormat="1" ht="12.75" customHeight="1" x14ac:dyDescent="0.25">
      <c r="A317" s="28"/>
      <c r="B317" s="65" t="s">
        <v>11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35" t="s">
        <v>14</v>
      </c>
      <c r="N317" s="36">
        <v>110</v>
      </c>
      <c r="O317" s="37">
        <v>1</v>
      </c>
      <c r="P317" s="37">
        <v>13</v>
      </c>
      <c r="Q317" s="45">
        <v>10960</v>
      </c>
      <c r="R317" s="43"/>
    </row>
    <row r="318" spans="1:18" s="1" customFormat="1" ht="21.75" customHeight="1" x14ac:dyDescent="0.25">
      <c r="A318" s="28"/>
      <c r="B318" s="65" t="s">
        <v>1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35" t="s">
        <v>14</v>
      </c>
      <c r="N318" s="36">
        <v>200</v>
      </c>
      <c r="O318" s="37"/>
      <c r="P318" s="37"/>
      <c r="Q318" s="45">
        <v>4993.3999999999996</v>
      </c>
      <c r="R318" s="43"/>
    </row>
    <row r="319" spans="1:18" s="1" customFormat="1" ht="21.75" customHeight="1" x14ac:dyDescent="0.25">
      <c r="A319" s="28"/>
      <c r="B319" s="65" t="s">
        <v>0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35" t="s">
        <v>14</v>
      </c>
      <c r="N319" s="36">
        <v>240</v>
      </c>
      <c r="O319" s="37">
        <v>1</v>
      </c>
      <c r="P319" s="37">
        <v>13</v>
      </c>
      <c r="Q319" s="45">
        <v>4993.3999999999996</v>
      </c>
      <c r="R319" s="43"/>
    </row>
    <row r="320" spans="1:18" s="1" customFormat="1" ht="12.75" customHeight="1" x14ac:dyDescent="0.25">
      <c r="A320" s="28"/>
      <c r="B320" s="65" t="s">
        <v>16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35" t="s">
        <v>14</v>
      </c>
      <c r="N320" s="36">
        <v>800</v>
      </c>
      <c r="O320" s="37"/>
      <c r="P320" s="37"/>
      <c r="Q320" s="45">
        <v>80.7</v>
      </c>
      <c r="R320" s="43"/>
    </row>
    <row r="321" spans="1:18" s="1" customFormat="1" ht="12.75" customHeight="1" x14ac:dyDescent="0.25">
      <c r="A321" s="28"/>
      <c r="B321" s="65" t="s">
        <v>15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35" t="s">
        <v>14</v>
      </c>
      <c r="N321" s="36">
        <v>850</v>
      </c>
      <c r="O321" s="37">
        <v>1</v>
      </c>
      <c r="P321" s="37">
        <v>13</v>
      </c>
      <c r="Q321" s="45">
        <v>80.7</v>
      </c>
      <c r="R321" s="43"/>
    </row>
    <row r="322" spans="1:18" s="1" customFormat="1" ht="21.75" customHeight="1" x14ac:dyDescent="0.25">
      <c r="A322" s="28"/>
      <c r="B322" s="67" t="s">
        <v>302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8"/>
      <c r="M322" s="32" t="s">
        <v>303</v>
      </c>
      <c r="N322" s="33"/>
      <c r="O322" s="34"/>
      <c r="P322" s="34"/>
      <c r="Q322" s="44">
        <v>400</v>
      </c>
      <c r="R322" s="43"/>
    </row>
    <row r="323" spans="1:18" s="1" customFormat="1" ht="21.75" customHeight="1" x14ac:dyDescent="0.25">
      <c r="A323" s="28"/>
      <c r="B323" s="65" t="s">
        <v>1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35" t="s">
        <v>303</v>
      </c>
      <c r="N323" s="36">
        <v>200</v>
      </c>
      <c r="O323" s="37"/>
      <c r="P323" s="37"/>
      <c r="Q323" s="45">
        <v>400</v>
      </c>
      <c r="R323" s="43"/>
    </row>
    <row r="324" spans="1:18" s="1" customFormat="1" ht="21.75" customHeight="1" x14ac:dyDescent="0.25">
      <c r="A324" s="28"/>
      <c r="B324" s="65" t="s">
        <v>0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35" t="s">
        <v>303</v>
      </c>
      <c r="N324" s="36">
        <v>240</v>
      </c>
      <c r="O324" s="37">
        <v>1</v>
      </c>
      <c r="P324" s="37">
        <v>13</v>
      </c>
      <c r="Q324" s="45">
        <v>400</v>
      </c>
      <c r="R324" s="43"/>
    </row>
    <row r="325" spans="1:18" s="1" customFormat="1" ht="21.75" customHeight="1" x14ac:dyDescent="0.25">
      <c r="A325" s="28"/>
      <c r="B325" s="67" t="s">
        <v>199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8"/>
      <c r="M325" s="32" t="s">
        <v>200</v>
      </c>
      <c r="N325" s="33"/>
      <c r="O325" s="34"/>
      <c r="P325" s="34"/>
      <c r="Q325" s="44">
        <v>2778.9</v>
      </c>
      <c r="R325" s="43"/>
    </row>
    <row r="326" spans="1:18" s="1" customFormat="1" ht="12.75" customHeight="1" x14ac:dyDescent="0.25">
      <c r="A326" s="28"/>
      <c r="B326" s="65" t="s">
        <v>8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35" t="s">
        <v>200</v>
      </c>
      <c r="N326" s="36">
        <v>500</v>
      </c>
      <c r="O326" s="37"/>
      <c r="P326" s="37"/>
      <c r="Q326" s="45">
        <v>2778.9</v>
      </c>
      <c r="R326" s="43"/>
    </row>
    <row r="327" spans="1:18" s="1" customFormat="1" ht="12.75" customHeight="1" x14ac:dyDescent="0.25">
      <c r="A327" s="28"/>
      <c r="B327" s="65" t="s">
        <v>7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35" t="s">
        <v>200</v>
      </c>
      <c r="N327" s="36">
        <v>530</v>
      </c>
      <c r="O327" s="37">
        <v>2</v>
      </c>
      <c r="P327" s="37">
        <v>3</v>
      </c>
      <c r="Q327" s="45">
        <v>2778.9</v>
      </c>
      <c r="R327" s="43"/>
    </row>
    <row r="328" spans="1:18" s="1" customFormat="1" ht="32.25" customHeight="1" x14ac:dyDescent="0.25">
      <c r="A328" s="28"/>
      <c r="B328" s="67" t="s">
        <v>201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8"/>
      <c r="M328" s="32" t="s">
        <v>202</v>
      </c>
      <c r="N328" s="33"/>
      <c r="O328" s="34"/>
      <c r="P328" s="34"/>
      <c r="Q328" s="44">
        <v>45.1</v>
      </c>
      <c r="R328" s="43"/>
    </row>
    <row r="329" spans="1:18" s="1" customFormat="1" ht="21.75" customHeight="1" x14ac:dyDescent="0.25">
      <c r="A329" s="28"/>
      <c r="B329" s="65" t="s">
        <v>1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35" t="s">
        <v>202</v>
      </c>
      <c r="N329" s="36">
        <v>200</v>
      </c>
      <c r="O329" s="37"/>
      <c r="P329" s="37"/>
      <c r="Q329" s="45">
        <v>45.1</v>
      </c>
      <c r="R329" s="43"/>
    </row>
    <row r="330" spans="1:18" s="1" customFormat="1" ht="21.75" customHeight="1" x14ac:dyDescent="0.25">
      <c r="A330" s="28"/>
      <c r="B330" s="65" t="s">
        <v>0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35" t="s">
        <v>202</v>
      </c>
      <c r="N330" s="36">
        <v>240</v>
      </c>
      <c r="O330" s="37">
        <v>1</v>
      </c>
      <c r="P330" s="37">
        <v>5</v>
      </c>
      <c r="Q330" s="45">
        <v>45.1</v>
      </c>
      <c r="R330" s="43"/>
    </row>
    <row r="331" spans="1:18" s="1" customFormat="1" ht="32.25" customHeight="1" x14ac:dyDescent="0.25">
      <c r="A331" s="28"/>
      <c r="B331" s="67" t="s">
        <v>203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8"/>
      <c r="M331" s="32" t="s">
        <v>204</v>
      </c>
      <c r="N331" s="33"/>
      <c r="O331" s="34"/>
      <c r="P331" s="34"/>
      <c r="Q331" s="44">
        <v>869.5</v>
      </c>
      <c r="R331" s="43"/>
    </row>
    <row r="332" spans="1:18" s="1" customFormat="1" ht="12.75" customHeight="1" x14ac:dyDescent="0.25">
      <c r="A332" s="28"/>
      <c r="B332" s="65" t="s">
        <v>6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35" t="s">
        <v>204</v>
      </c>
      <c r="N332" s="36">
        <v>300</v>
      </c>
      <c r="O332" s="37"/>
      <c r="P332" s="37"/>
      <c r="Q332" s="45">
        <v>869.5</v>
      </c>
      <c r="R332" s="43"/>
    </row>
    <row r="333" spans="1:18" s="1" customFormat="1" ht="21.75" customHeight="1" x14ac:dyDescent="0.25">
      <c r="A333" s="28"/>
      <c r="B333" s="65" t="s">
        <v>5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35" t="s">
        <v>204</v>
      </c>
      <c r="N333" s="36">
        <v>320</v>
      </c>
      <c r="O333" s="37">
        <v>10</v>
      </c>
      <c r="P333" s="37">
        <v>3</v>
      </c>
      <c r="Q333" s="45">
        <v>869.5</v>
      </c>
      <c r="R333" s="43"/>
    </row>
    <row r="334" spans="1:18" s="1" customFormat="1" ht="49.5" customHeight="1" x14ac:dyDescent="0.25">
      <c r="A334" s="28"/>
      <c r="B334" s="67" t="s">
        <v>99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8"/>
      <c r="M334" s="32" t="s">
        <v>205</v>
      </c>
      <c r="N334" s="33"/>
      <c r="O334" s="34"/>
      <c r="P334" s="34"/>
      <c r="Q334" s="44">
        <v>20721.099999999999</v>
      </c>
      <c r="R334" s="43"/>
    </row>
    <row r="335" spans="1:18" s="1" customFormat="1" ht="21.75" customHeight="1" x14ac:dyDescent="0.25">
      <c r="A335" s="28"/>
      <c r="B335" s="65" t="s">
        <v>58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35" t="s">
        <v>205</v>
      </c>
      <c r="N335" s="36">
        <v>400</v>
      </c>
      <c r="O335" s="37"/>
      <c r="P335" s="37"/>
      <c r="Q335" s="45">
        <v>20721.099999999999</v>
      </c>
      <c r="R335" s="43"/>
    </row>
    <row r="336" spans="1:18" s="1" customFormat="1" ht="12.75" customHeight="1" x14ac:dyDescent="0.25">
      <c r="A336" s="28"/>
      <c r="B336" s="65" t="s">
        <v>57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35" t="s">
        <v>205</v>
      </c>
      <c r="N336" s="36">
        <v>410</v>
      </c>
      <c r="O336" s="37">
        <v>5</v>
      </c>
      <c r="P336" s="37">
        <v>1</v>
      </c>
      <c r="Q336" s="45">
        <v>20721.099999999999</v>
      </c>
      <c r="R336" s="43"/>
    </row>
    <row r="337" spans="1:18" s="1" customFormat="1" ht="21.75" customHeight="1" x14ac:dyDescent="0.25">
      <c r="A337" s="28"/>
      <c r="B337" s="67" t="s">
        <v>98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8"/>
      <c r="M337" s="32" t="s">
        <v>206</v>
      </c>
      <c r="N337" s="33"/>
      <c r="O337" s="34"/>
      <c r="P337" s="34"/>
      <c r="Q337" s="44">
        <v>1591.4</v>
      </c>
      <c r="R337" s="43"/>
    </row>
    <row r="338" spans="1:18" s="1" customFormat="1" ht="42.75" customHeight="1" x14ac:dyDescent="0.25">
      <c r="A338" s="28"/>
      <c r="B338" s="65" t="s">
        <v>3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35" t="s">
        <v>206</v>
      </c>
      <c r="N338" s="36">
        <v>100</v>
      </c>
      <c r="O338" s="37"/>
      <c r="P338" s="37"/>
      <c r="Q338" s="45">
        <v>1278.0999999999999</v>
      </c>
      <c r="R338" s="43"/>
    </row>
    <row r="339" spans="1:18" s="1" customFormat="1" ht="21.75" customHeight="1" x14ac:dyDescent="0.25">
      <c r="A339" s="28"/>
      <c r="B339" s="65" t="s">
        <v>2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35" t="s">
        <v>206</v>
      </c>
      <c r="N339" s="36">
        <v>120</v>
      </c>
      <c r="O339" s="37">
        <v>1</v>
      </c>
      <c r="P339" s="37">
        <v>4</v>
      </c>
      <c r="Q339" s="45">
        <v>1278.0999999999999</v>
      </c>
      <c r="R339" s="43"/>
    </row>
    <row r="340" spans="1:18" s="1" customFormat="1" ht="21.75" customHeight="1" x14ac:dyDescent="0.25">
      <c r="A340" s="28"/>
      <c r="B340" s="65" t="s">
        <v>1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35" t="s">
        <v>206</v>
      </c>
      <c r="N340" s="36">
        <v>200</v>
      </c>
      <c r="O340" s="37"/>
      <c r="P340" s="37"/>
      <c r="Q340" s="45">
        <v>313.3</v>
      </c>
      <c r="R340" s="43"/>
    </row>
    <row r="341" spans="1:18" s="1" customFormat="1" ht="21.75" customHeight="1" x14ac:dyDescent="0.25">
      <c r="A341" s="28"/>
      <c r="B341" s="65" t="s">
        <v>0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35" t="s">
        <v>206</v>
      </c>
      <c r="N341" s="36">
        <v>240</v>
      </c>
      <c r="O341" s="37">
        <v>1</v>
      </c>
      <c r="P341" s="37">
        <v>4</v>
      </c>
      <c r="Q341" s="45">
        <v>313.3</v>
      </c>
      <c r="R341" s="43"/>
    </row>
    <row r="342" spans="1:18" s="1" customFormat="1" ht="42.75" customHeight="1" x14ac:dyDescent="0.25">
      <c r="A342" s="28"/>
      <c r="B342" s="67" t="s">
        <v>207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8"/>
      <c r="M342" s="32" t="s">
        <v>208</v>
      </c>
      <c r="N342" s="33"/>
      <c r="O342" s="34"/>
      <c r="P342" s="34"/>
      <c r="Q342" s="44">
        <v>512.6</v>
      </c>
      <c r="R342" s="43"/>
    </row>
    <row r="343" spans="1:18" s="1" customFormat="1" ht="21.75" customHeight="1" x14ac:dyDescent="0.25">
      <c r="A343" s="28"/>
      <c r="B343" s="65" t="s">
        <v>1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35" t="s">
        <v>208</v>
      </c>
      <c r="N343" s="36">
        <v>200</v>
      </c>
      <c r="O343" s="37"/>
      <c r="P343" s="37"/>
      <c r="Q343" s="45">
        <v>512.6</v>
      </c>
      <c r="R343" s="43"/>
    </row>
    <row r="344" spans="1:18" s="1" customFormat="1" ht="21.75" customHeight="1" x14ac:dyDescent="0.25">
      <c r="A344" s="28"/>
      <c r="B344" s="65" t="s">
        <v>0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35" t="s">
        <v>208</v>
      </c>
      <c r="N344" s="36">
        <v>240</v>
      </c>
      <c r="O344" s="37">
        <v>5</v>
      </c>
      <c r="P344" s="37">
        <v>3</v>
      </c>
      <c r="Q344" s="45">
        <v>512.6</v>
      </c>
      <c r="R344" s="43"/>
    </row>
    <row r="345" spans="1:18" s="1" customFormat="1" ht="32.25" customHeight="1" x14ac:dyDescent="0.25">
      <c r="A345" s="28"/>
      <c r="B345" s="67" t="s">
        <v>100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8"/>
      <c r="M345" s="32" t="s">
        <v>209</v>
      </c>
      <c r="N345" s="33"/>
      <c r="O345" s="34"/>
      <c r="P345" s="34"/>
      <c r="Q345" s="44">
        <v>43069.9</v>
      </c>
      <c r="R345" s="43"/>
    </row>
    <row r="346" spans="1:18" s="1" customFormat="1" ht="42.75" customHeight="1" x14ac:dyDescent="0.25">
      <c r="A346" s="28"/>
      <c r="B346" s="65" t="s">
        <v>3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35" t="s">
        <v>209</v>
      </c>
      <c r="N346" s="36">
        <v>100</v>
      </c>
      <c r="O346" s="37"/>
      <c r="P346" s="37"/>
      <c r="Q346" s="45">
        <f>Q347+Q348</f>
        <v>14654.4</v>
      </c>
      <c r="R346" s="43"/>
    </row>
    <row r="347" spans="1:18" s="1" customFormat="1" ht="12.75" customHeight="1" x14ac:dyDescent="0.25">
      <c r="A347" s="28"/>
      <c r="B347" s="65" t="s">
        <v>11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35" t="s">
        <v>209</v>
      </c>
      <c r="N347" s="36">
        <v>110</v>
      </c>
      <c r="O347" s="37">
        <v>10</v>
      </c>
      <c r="P347" s="37">
        <v>2</v>
      </c>
      <c r="Q347" s="45">
        <v>12924.1</v>
      </c>
      <c r="R347" s="43"/>
    </row>
    <row r="348" spans="1:18" s="1" customFormat="1" ht="21.75" customHeight="1" x14ac:dyDescent="0.25">
      <c r="A348" s="28"/>
      <c r="B348" s="65" t="s">
        <v>2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35" t="s">
        <v>209</v>
      </c>
      <c r="N348" s="36">
        <v>120</v>
      </c>
      <c r="O348" s="37">
        <v>1</v>
      </c>
      <c r="P348" s="37">
        <v>4</v>
      </c>
      <c r="Q348" s="45">
        <v>1730.3</v>
      </c>
      <c r="R348" s="43"/>
    </row>
    <row r="349" spans="1:18" s="1" customFormat="1" ht="21.75" customHeight="1" x14ac:dyDescent="0.25">
      <c r="A349" s="28"/>
      <c r="B349" s="65" t="s">
        <v>1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35" t="s">
        <v>209</v>
      </c>
      <c r="N349" s="36">
        <v>200</v>
      </c>
      <c r="O349" s="37"/>
      <c r="P349" s="37"/>
      <c r="Q349" s="45">
        <f>Q350+Q351</f>
        <v>4067</v>
      </c>
      <c r="R349" s="43"/>
    </row>
    <row r="350" spans="1:18" s="1" customFormat="1" ht="21.75" customHeight="1" x14ac:dyDescent="0.25">
      <c r="A350" s="28"/>
      <c r="B350" s="65" t="s">
        <v>0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35" t="s">
        <v>209</v>
      </c>
      <c r="N350" s="36">
        <v>240</v>
      </c>
      <c r="O350" s="37">
        <v>1</v>
      </c>
      <c r="P350" s="37">
        <v>4</v>
      </c>
      <c r="Q350" s="45">
        <v>375</v>
      </c>
      <c r="R350" s="43"/>
    </row>
    <row r="351" spans="1:18" s="1" customFormat="1" ht="21.75" customHeight="1" x14ac:dyDescent="0.25">
      <c r="A351" s="28"/>
      <c r="B351" s="65" t="s">
        <v>0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35" t="s">
        <v>209</v>
      </c>
      <c r="N351" s="36">
        <v>240</v>
      </c>
      <c r="O351" s="37">
        <v>10</v>
      </c>
      <c r="P351" s="37">
        <v>2</v>
      </c>
      <c r="Q351" s="45">
        <v>3692</v>
      </c>
      <c r="R351" s="43"/>
    </row>
    <row r="352" spans="1:18" s="1" customFormat="1" ht="21.75" customHeight="1" x14ac:dyDescent="0.25">
      <c r="A352" s="28"/>
      <c r="B352" s="65" t="s">
        <v>10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35" t="s">
        <v>209</v>
      </c>
      <c r="N352" s="36">
        <v>600</v>
      </c>
      <c r="O352" s="37"/>
      <c r="P352" s="37"/>
      <c r="Q352" s="45">
        <v>24337.5</v>
      </c>
      <c r="R352" s="43"/>
    </row>
    <row r="353" spans="1:18" s="1" customFormat="1" ht="12.75" customHeight="1" x14ac:dyDescent="0.25">
      <c r="A353" s="28"/>
      <c r="B353" s="65" t="s">
        <v>9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35" t="s">
        <v>209</v>
      </c>
      <c r="N353" s="36">
        <v>610</v>
      </c>
      <c r="O353" s="37">
        <v>10</v>
      </c>
      <c r="P353" s="37">
        <v>2</v>
      </c>
      <c r="Q353" s="45">
        <v>24337.5</v>
      </c>
      <c r="R353" s="43"/>
    </row>
    <row r="354" spans="1:18" s="1" customFormat="1" ht="12.75" customHeight="1" x14ac:dyDescent="0.25">
      <c r="A354" s="28"/>
      <c r="B354" s="65" t="s">
        <v>16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35" t="s">
        <v>209</v>
      </c>
      <c r="N354" s="36">
        <v>800</v>
      </c>
      <c r="O354" s="37"/>
      <c r="P354" s="37"/>
      <c r="Q354" s="45">
        <v>11</v>
      </c>
      <c r="R354" s="43"/>
    </row>
    <row r="355" spans="1:18" s="1" customFormat="1" ht="12.75" customHeight="1" x14ac:dyDescent="0.25">
      <c r="A355" s="28"/>
      <c r="B355" s="65" t="s">
        <v>15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35" t="s">
        <v>209</v>
      </c>
      <c r="N355" s="36">
        <v>850</v>
      </c>
      <c r="O355" s="37">
        <v>10</v>
      </c>
      <c r="P355" s="37">
        <v>2</v>
      </c>
      <c r="Q355" s="45">
        <v>11</v>
      </c>
      <c r="R355" s="43"/>
    </row>
    <row r="356" spans="1:18" s="1" customFormat="1" ht="32.25" customHeight="1" x14ac:dyDescent="0.25">
      <c r="A356" s="28"/>
      <c r="B356" s="67" t="s">
        <v>94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8"/>
      <c r="M356" s="32" t="s">
        <v>210</v>
      </c>
      <c r="N356" s="33"/>
      <c r="O356" s="34"/>
      <c r="P356" s="34"/>
      <c r="Q356" s="44">
        <v>7.4</v>
      </c>
      <c r="R356" s="43"/>
    </row>
    <row r="357" spans="1:18" s="1" customFormat="1" ht="42.75" customHeight="1" x14ac:dyDescent="0.25">
      <c r="A357" s="28"/>
      <c r="B357" s="65" t="s">
        <v>3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35" t="s">
        <v>210</v>
      </c>
      <c r="N357" s="36">
        <v>100</v>
      </c>
      <c r="O357" s="37"/>
      <c r="P357" s="37"/>
      <c r="Q357" s="45">
        <v>4.0999999999999996</v>
      </c>
      <c r="R357" s="43"/>
    </row>
    <row r="358" spans="1:18" s="1" customFormat="1" ht="21.75" customHeight="1" x14ac:dyDescent="0.25">
      <c r="A358" s="28"/>
      <c r="B358" s="65" t="s">
        <v>2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35" t="s">
        <v>210</v>
      </c>
      <c r="N358" s="36">
        <v>120</v>
      </c>
      <c r="O358" s="37">
        <v>1</v>
      </c>
      <c r="P358" s="37">
        <v>4</v>
      </c>
      <c r="Q358" s="45">
        <v>4.0999999999999996</v>
      </c>
      <c r="R358" s="43"/>
    </row>
    <row r="359" spans="1:18" s="1" customFormat="1" ht="21.75" customHeight="1" x14ac:dyDescent="0.25">
      <c r="A359" s="28"/>
      <c r="B359" s="65" t="s">
        <v>1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35" t="s">
        <v>210</v>
      </c>
      <c r="N359" s="36">
        <v>200</v>
      </c>
      <c r="O359" s="37"/>
      <c r="P359" s="37"/>
      <c r="Q359" s="45">
        <v>1.1000000000000001</v>
      </c>
      <c r="R359" s="43"/>
    </row>
    <row r="360" spans="1:18" s="1" customFormat="1" ht="21.75" customHeight="1" x14ac:dyDescent="0.25">
      <c r="A360" s="28"/>
      <c r="B360" s="65" t="s">
        <v>0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35" t="s">
        <v>210</v>
      </c>
      <c r="N360" s="36">
        <v>240</v>
      </c>
      <c r="O360" s="37">
        <v>1</v>
      </c>
      <c r="P360" s="37">
        <v>4</v>
      </c>
      <c r="Q360" s="45">
        <v>1.1000000000000001</v>
      </c>
      <c r="R360" s="43"/>
    </row>
    <row r="361" spans="1:18" s="1" customFormat="1" ht="12.75" customHeight="1" x14ac:dyDescent="0.25">
      <c r="A361" s="28"/>
      <c r="B361" s="65" t="s">
        <v>8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35" t="s">
        <v>210</v>
      </c>
      <c r="N361" s="36">
        <v>500</v>
      </c>
      <c r="O361" s="37"/>
      <c r="P361" s="37"/>
      <c r="Q361" s="45">
        <v>2.2000000000000002</v>
      </c>
      <c r="R361" s="43"/>
    </row>
    <row r="362" spans="1:18" s="1" customFormat="1" ht="12.75" customHeight="1" x14ac:dyDescent="0.25">
      <c r="A362" s="28"/>
      <c r="B362" s="65" t="s">
        <v>7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35" t="s">
        <v>210</v>
      </c>
      <c r="N362" s="36">
        <v>530</v>
      </c>
      <c r="O362" s="37">
        <v>1</v>
      </c>
      <c r="P362" s="37">
        <v>4</v>
      </c>
      <c r="Q362" s="45">
        <v>2.2000000000000002</v>
      </c>
      <c r="R362" s="43"/>
    </row>
    <row r="363" spans="1:18" s="1" customFormat="1" ht="36.75" customHeight="1" x14ac:dyDescent="0.25">
      <c r="A363" s="28"/>
      <c r="B363" s="67" t="s">
        <v>4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8"/>
      <c r="M363" s="32" t="s">
        <v>211</v>
      </c>
      <c r="N363" s="33"/>
      <c r="O363" s="34"/>
      <c r="P363" s="34"/>
      <c r="Q363" s="44">
        <v>456.8</v>
      </c>
      <c r="R363" s="43"/>
    </row>
    <row r="364" spans="1:18" s="1" customFormat="1" ht="42.75" customHeight="1" x14ac:dyDescent="0.25">
      <c r="A364" s="28"/>
      <c r="B364" s="65" t="s">
        <v>3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35" t="s">
        <v>211</v>
      </c>
      <c r="N364" s="36">
        <v>100</v>
      </c>
      <c r="O364" s="37"/>
      <c r="P364" s="37"/>
      <c r="Q364" s="45">
        <v>380.7</v>
      </c>
      <c r="R364" s="43"/>
    </row>
    <row r="365" spans="1:18" s="1" customFormat="1" ht="21.75" customHeight="1" x14ac:dyDescent="0.25">
      <c r="A365" s="28"/>
      <c r="B365" s="65" t="s">
        <v>2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35" t="s">
        <v>211</v>
      </c>
      <c r="N365" s="36">
        <v>120</v>
      </c>
      <c r="O365" s="37">
        <v>1</v>
      </c>
      <c r="P365" s="37">
        <v>4</v>
      </c>
      <c r="Q365" s="45">
        <v>380.7</v>
      </c>
      <c r="R365" s="43"/>
    </row>
    <row r="366" spans="1:18" s="1" customFormat="1" ht="21.75" customHeight="1" x14ac:dyDescent="0.25">
      <c r="A366" s="28"/>
      <c r="B366" s="65" t="s">
        <v>1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35" t="s">
        <v>211</v>
      </c>
      <c r="N366" s="36">
        <v>200</v>
      </c>
      <c r="O366" s="37"/>
      <c r="P366" s="37"/>
      <c r="Q366" s="45">
        <v>76.099999999999994</v>
      </c>
      <c r="R366" s="43"/>
    </row>
    <row r="367" spans="1:18" s="1" customFormat="1" ht="21.75" customHeight="1" x14ac:dyDescent="0.25">
      <c r="A367" s="28"/>
      <c r="B367" s="65" t="s">
        <v>0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35" t="s">
        <v>211</v>
      </c>
      <c r="N367" s="36">
        <v>240</v>
      </c>
      <c r="O367" s="37">
        <v>1</v>
      </c>
      <c r="P367" s="37">
        <v>4</v>
      </c>
      <c r="Q367" s="45">
        <v>76.099999999999994</v>
      </c>
      <c r="R367" s="43"/>
    </row>
    <row r="368" spans="1:18" s="1" customFormat="1" ht="21.75" customHeight="1" x14ac:dyDescent="0.25">
      <c r="A368" s="28"/>
      <c r="B368" s="67" t="s">
        <v>212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8"/>
      <c r="M368" s="32" t="s">
        <v>213</v>
      </c>
      <c r="N368" s="33"/>
      <c r="O368" s="34"/>
      <c r="P368" s="34"/>
      <c r="Q368" s="44">
        <v>84684</v>
      </c>
      <c r="R368" s="43"/>
    </row>
    <row r="369" spans="1:18" s="1" customFormat="1" ht="12.75" customHeight="1" x14ac:dyDescent="0.25">
      <c r="A369" s="28"/>
      <c r="B369" s="65" t="s">
        <v>8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35" t="s">
        <v>213</v>
      </c>
      <c r="N369" s="36">
        <v>500</v>
      </c>
      <c r="O369" s="37"/>
      <c r="P369" s="37"/>
      <c r="Q369" s="45">
        <v>84684</v>
      </c>
      <c r="R369" s="43"/>
    </row>
    <row r="370" spans="1:18" s="1" customFormat="1" ht="12.75" customHeight="1" x14ac:dyDescent="0.25">
      <c r="A370" s="28"/>
      <c r="B370" s="65" t="s">
        <v>13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35" t="s">
        <v>213</v>
      </c>
      <c r="N370" s="36">
        <v>510</v>
      </c>
      <c r="O370" s="37">
        <v>14</v>
      </c>
      <c r="P370" s="37">
        <v>1</v>
      </c>
      <c r="Q370" s="45">
        <v>84684</v>
      </c>
      <c r="R370" s="43"/>
    </row>
    <row r="371" spans="1:18" s="1" customFormat="1" ht="48" customHeight="1" x14ac:dyDescent="0.25">
      <c r="A371" s="28"/>
      <c r="B371" s="67" t="s">
        <v>93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8"/>
      <c r="M371" s="32" t="s">
        <v>214</v>
      </c>
      <c r="N371" s="33"/>
      <c r="O371" s="34"/>
      <c r="P371" s="34"/>
      <c r="Q371" s="44">
        <v>128.69999999999999</v>
      </c>
      <c r="R371" s="43"/>
    </row>
    <row r="372" spans="1:18" s="1" customFormat="1" ht="42.75" customHeight="1" x14ac:dyDescent="0.25">
      <c r="A372" s="28"/>
      <c r="B372" s="65" t="s">
        <v>3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35" t="s">
        <v>214</v>
      </c>
      <c r="N372" s="36">
        <v>100</v>
      </c>
      <c r="O372" s="37"/>
      <c r="P372" s="37"/>
      <c r="Q372" s="45">
        <v>108.2</v>
      </c>
      <c r="R372" s="43"/>
    </row>
    <row r="373" spans="1:18" s="1" customFormat="1" ht="21.75" customHeight="1" x14ac:dyDescent="0.25">
      <c r="A373" s="28"/>
      <c r="B373" s="65" t="s">
        <v>2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35" t="s">
        <v>214</v>
      </c>
      <c r="N373" s="36">
        <v>120</v>
      </c>
      <c r="O373" s="37">
        <v>1</v>
      </c>
      <c r="P373" s="37">
        <v>4</v>
      </c>
      <c r="Q373" s="45">
        <v>108.2</v>
      </c>
      <c r="R373" s="43"/>
    </row>
    <row r="374" spans="1:18" s="1" customFormat="1" ht="21.75" customHeight="1" x14ac:dyDescent="0.25">
      <c r="A374" s="28"/>
      <c r="B374" s="65" t="s">
        <v>1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35" t="s">
        <v>214</v>
      </c>
      <c r="N374" s="36">
        <v>200</v>
      </c>
      <c r="O374" s="37"/>
      <c r="P374" s="37"/>
      <c r="Q374" s="45">
        <v>20.5</v>
      </c>
      <c r="R374" s="43"/>
    </row>
    <row r="375" spans="1:18" s="1" customFormat="1" ht="21.75" customHeight="1" x14ac:dyDescent="0.25">
      <c r="A375" s="28"/>
      <c r="B375" s="65" t="s">
        <v>0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35" t="s">
        <v>214</v>
      </c>
      <c r="N375" s="36">
        <v>240</v>
      </c>
      <c r="O375" s="37">
        <v>1</v>
      </c>
      <c r="P375" s="37">
        <v>4</v>
      </c>
      <c r="Q375" s="45">
        <v>20.5</v>
      </c>
      <c r="R375" s="43"/>
    </row>
    <row r="376" spans="1:18" s="1" customFormat="1" ht="32.25" customHeight="1" x14ac:dyDescent="0.25">
      <c r="A376" s="28"/>
      <c r="B376" s="67" t="s">
        <v>97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8"/>
      <c r="M376" s="32" t="s">
        <v>215</v>
      </c>
      <c r="N376" s="33"/>
      <c r="O376" s="34"/>
      <c r="P376" s="34"/>
      <c r="Q376" s="44">
        <v>125695.4</v>
      </c>
      <c r="R376" s="43"/>
    </row>
    <row r="377" spans="1:18" s="1" customFormat="1" ht="42.75" customHeight="1" x14ac:dyDescent="0.25">
      <c r="A377" s="28"/>
      <c r="B377" s="65" t="s">
        <v>3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35" t="s">
        <v>215</v>
      </c>
      <c r="N377" s="36">
        <v>100</v>
      </c>
      <c r="O377" s="37"/>
      <c r="P377" s="37"/>
      <c r="Q377" s="45">
        <f>Q378+Q379</f>
        <v>32130.1</v>
      </c>
      <c r="R377" s="43"/>
    </row>
    <row r="378" spans="1:18" s="1" customFormat="1" ht="12.75" customHeight="1" x14ac:dyDescent="0.25">
      <c r="A378" s="28"/>
      <c r="B378" s="65" t="s">
        <v>11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35" t="s">
        <v>215</v>
      </c>
      <c r="N378" s="36">
        <v>110</v>
      </c>
      <c r="O378" s="37">
        <v>10</v>
      </c>
      <c r="P378" s="37">
        <v>4</v>
      </c>
      <c r="Q378" s="45">
        <v>28811</v>
      </c>
      <c r="R378" s="43"/>
    </row>
    <row r="379" spans="1:18" s="1" customFormat="1" ht="21.75" customHeight="1" x14ac:dyDescent="0.25">
      <c r="A379" s="28"/>
      <c r="B379" s="65" t="s">
        <v>2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35" t="s">
        <v>215</v>
      </c>
      <c r="N379" s="36">
        <v>120</v>
      </c>
      <c r="O379" s="37">
        <v>1</v>
      </c>
      <c r="P379" s="37">
        <v>4</v>
      </c>
      <c r="Q379" s="45">
        <v>3319.1</v>
      </c>
      <c r="R379" s="43"/>
    </row>
    <row r="380" spans="1:18" s="1" customFormat="1" ht="21.75" customHeight="1" x14ac:dyDescent="0.25">
      <c r="A380" s="28"/>
      <c r="B380" s="65" t="s">
        <v>1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35" t="s">
        <v>215</v>
      </c>
      <c r="N380" s="36">
        <v>200</v>
      </c>
      <c r="O380" s="37"/>
      <c r="P380" s="37"/>
      <c r="Q380" s="45">
        <f>Q381+Q382</f>
        <v>17249.79</v>
      </c>
      <c r="R380" s="43"/>
    </row>
    <row r="381" spans="1:18" s="1" customFormat="1" ht="21.75" customHeight="1" x14ac:dyDescent="0.25">
      <c r="A381" s="28"/>
      <c r="B381" s="65" t="s">
        <v>0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35" t="s">
        <v>215</v>
      </c>
      <c r="N381" s="36">
        <v>240</v>
      </c>
      <c r="O381" s="37">
        <v>1</v>
      </c>
      <c r="P381" s="37">
        <v>4</v>
      </c>
      <c r="Q381" s="45">
        <v>800.7</v>
      </c>
      <c r="R381" s="43"/>
    </row>
    <row r="382" spans="1:18" s="1" customFormat="1" ht="21.75" customHeight="1" x14ac:dyDescent="0.25">
      <c r="A382" s="28"/>
      <c r="B382" s="65" t="s">
        <v>0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35" t="s">
        <v>215</v>
      </c>
      <c r="N382" s="36">
        <v>240</v>
      </c>
      <c r="O382" s="37">
        <v>10</v>
      </c>
      <c r="P382" s="37">
        <v>4</v>
      </c>
      <c r="Q382" s="45">
        <v>16449.09</v>
      </c>
      <c r="R382" s="43"/>
    </row>
    <row r="383" spans="1:18" s="1" customFormat="1" ht="12.75" customHeight="1" x14ac:dyDescent="0.25">
      <c r="A383" s="28"/>
      <c r="B383" s="65" t="s">
        <v>6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35" t="s">
        <v>215</v>
      </c>
      <c r="N383" s="36">
        <v>300</v>
      </c>
      <c r="O383" s="37"/>
      <c r="P383" s="37"/>
      <c r="Q383" s="45">
        <v>75401.899999999994</v>
      </c>
      <c r="R383" s="43"/>
    </row>
    <row r="384" spans="1:18" s="1" customFormat="1" ht="21.75" customHeight="1" x14ac:dyDescent="0.25">
      <c r="A384" s="28"/>
      <c r="B384" s="65" t="s">
        <v>5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35" t="s">
        <v>215</v>
      </c>
      <c r="N384" s="36">
        <v>320</v>
      </c>
      <c r="O384" s="37">
        <v>10</v>
      </c>
      <c r="P384" s="37">
        <v>4</v>
      </c>
      <c r="Q384" s="45">
        <v>75401.899999999994</v>
      </c>
      <c r="R384" s="43"/>
    </row>
    <row r="385" spans="1:18" s="1" customFormat="1" ht="12.75" customHeight="1" x14ac:dyDescent="0.25">
      <c r="A385" s="28"/>
      <c r="B385" s="65" t="s">
        <v>16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35" t="s">
        <v>215</v>
      </c>
      <c r="N385" s="36">
        <v>800</v>
      </c>
      <c r="O385" s="37"/>
      <c r="P385" s="37"/>
      <c r="Q385" s="45">
        <v>913.61</v>
      </c>
      <c r="R385" s="43"/>
    </row>
    <row r="386" spans="1:18" s="1" customFormat="1" ht="12.75" customHeight="1" x14ac:dyDescent="0.25">
      <c r="A386" s="28"/>
      <c r="B386" s="65" t="s">
        <v>15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35" t="s">
        <v>215</v>
      </c>
      <c r="N386" s="36">
        <v>850</v>
      </c>
      <c r="O386" s="37">
        <v>10</v>
      </c>
      <c r="P386" s="37">
        <v>4</v>
      </c>
      <c r="Q386" s="45">
        <v>913.61</v>
      </c>
      <c r="R386" s="43"/>
    </row>
    <row r="387" spans="1:18" s="1" customFormat="1" ht="74.25" customHeight="1" x14ac:dyDescent="0.25">
      <c r="A387" s="28"/>
      <c r="B387" s="67" t="s">
        <v>95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8"/>
      <c r="M387" s="32" t="s">
        <v>216</v>
      </c>
      <c r="N387" s="33"/>
      <c r="O387" s="34"/>
      <c r="P387" s="34"/>
      <c r="Q387" s="44">
        <v>56</v>
      </c>
      <c r="R387" s="43"/>
    </row>
    <row r="388" spans="1:18" s="1" customFormat="1" ht="21.75" customHeight="1" x14ac:dyDescent="0.25">
      <c r="A388" s="28"/>
      <c r="B388" s="65" t="s">
        <v>10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35" t="s">
        <v>216</v>
      </c>
      <c r="N388" s="36">
        <v>600</v>
      </c>
      <c r="O388" s="37"/>
      <c r="P388" s="37"/>
      <c r="Q388" s="45">
        <v>56</v>
      </c>
      <c r="R388" s="43"/>
    </row>
    <row r="389" spans="1:18" s="1" customFormat="1" ht="12.75" customHeight="1" x14ac:dyDescent="0.25">
      <c r="A389" s="28"/>
      <c r="B389" s="65" t="s">
        <v>9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35" t="s">
        <v>216</v>
      </c>
      <c r="N389" s="36">
        <v>610</v>
      </c>
      <c r="O389" s="37">
        <v>10</v>
      </c>
      <c r="P389" s="37">
        <v>6</v>
      </c>
      <c r="Q389" s="45">
        <v>56</v>
      </c>
      <c r="R389" s="43"/>
    </row>
    <row r="390" spans="1:18" s="1" customFormat="1" ht="42.75" customHeight="1" x14ac:dyDescent="0.25">
      <c r="A390" s="28"/>
      <c r="B390" s="67" t="s">
        <v>217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8"/>
      <c r="M390" s="32" t="s">
        <v>218</v>
      </c>
      <c r="N390" s="33"/>
      <c r="O390" s="34"/>
      <c r="P390" s="34"/>
      <c r="Q390" s="44">
        <v>163704.75</v>
      </c>
      <c r="R390" s="43"/>
    </row>
    <row r="391" spans="1:18" s="1" customFormat="1" ht="42.75" customHeight="1" x14ac:dyDescent="0.25">
      <c r="A391" s="28"/>
      <c r="B391" s="65" t="s">
        <v>3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35" t="s">
        <v>218</v>
      </c>
      <c r="N391" s="36">
        <v>100</v>
      </c>
      <c r="O391" s="37"/>
      <c r="P391" s="37"/>
      <c r="Q391" s="45">
        <f>Q392+Q393+Q394+Q395+Q396</f>
        <v>70979.199999999997</v>
      </c>
      <c r="R391" s="43"/>
    </row>
    <row r="392" spans="1:18" s="1" customFormat="1" ht="12.75" customHeight="1" x14ac:dyDescent="0.25">
      <c r="A392" s="28"/>
      <c r="B392" s="65" t="s">
        <v>11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35" t="s">
        <v>218</v>
      </c>
      <c r="N392" s="36">
        <v>110</v>
      </c>
      <c r="O392" s="37">
        <v>1</v>
      </c>
      <c r="P392" s="37">
        <v>13</v>
      </c>
      <c r="Q392" s="45">
        <v>20896.099999999999</v>
      </c>
      <c r="R392" s="43"/>
    </row>
    <row r="393" spans="1:18" s="1" customFormat="1" ht="12.75" customHeight="1" x14ac:dyDescent="0.25">
      <c r="A393" s="28"/>
      <c r="B393" s="65" t="s">
        <v>11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35" t="s">
        <v>218</v>
      </c>
      <c r="N393" s="36">
        <v>110</v>
      </c>
      <c r="O393" s="37">
        <v>7</v>
      </c>
      <c r="P393" s="37">
        <v>3</v>
      </c>
      <c r="Q393" s="45">
        <v>2260.8000000000002</v>
      </c>
      <c r="R393" s="43"/>
    </row>
    <row r="394" spans="1:18" s="1" customFormat="1" ht="12.75" customHeight="1" x14ac:dyDescent="0.25">
      <c r="A394" s="28"/>
      <c r="B394" s="65" t="s">
        <v>11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35" t="s">
        <v>218</v>
      </c>
      <c r="N394" s="36">
        <v>110</v>
      </c>
      <c r="O394" s="37">
        <v>7</v>
      </c>
      <c r="P394" s="37">
        <v>9</v>
      </c>
      <c r="Q394" s="45">
        <v>12900</v>
      </c>
      <c r="R394" s="43"/>
    </row>
    <row r="395" spans="1:18" s="1" customFormat="1" ht="12.75" customHeight="1" x14ac:dyDescent="0.25">
      <c r="A395" s="28"/>
      <c r="B395" s="65" t="s">
        <v>11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35" t="s">
        <v>218</v>
      </c>
      <c r="N395" s="36">
        <v>110</v>
      </c>
      <c r="O395" s="37">
        <v>8</v>
      </c>
      <c r="P395" s="37">
        <v>1</v>
      </c>
      <c r="Q395" s="45">
        <v>6422.3</v>
      </c>
      <c r="R395" s="43"/>
    </row>
    <row r="396" spans="1:18" s="1" customFormat="1" ht="21.75" customHeight="1" x14ac:dyDescent="0.25">
      <c r="A396" s="28"/>
      <c r="B396" s="65" t="s">
        <v>2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35" t="s">
        <v>218</v>
      </c>
      <c r="N396" s="36">
        <v>120</v>
      </c>
      <c r="O396" s="37">
        <v>1</v>
      </c>
      <c r="P396" s="37">
        <v>4</v>
      </c>
      <c r="Q396" s="45">
        <v>28500</v>
      </c>
      <c r="R396" s="43"/>
    </row>
    <row r="397" spans="1:18" s="1" customFormat="1" ht="21.75" customHeight="1" x14ac:dyDescent="0.25">
      <c r="A397" s="28"/>
      <c r="B397" s="65" t="s">
        <v>1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35" t="s">
        <v>218</v>
      </c>
      <c r="N397" s="36">
        <v>200</v>
      </c>
      <c r="O397" s="37"/>
      <c r="P397" s="37"/>
      <c r="Q397" s="45">
        <v>10149.6</v>
      </c>
      <c r="R397" s="43"/>
    </row>
    <row r="398" spans="1:18" s="1" customFormat="1" ht="21.75" customHeight="1" x14ac:dyDescent="0.25">
      <c r="A398" s="28"/>
      <c r="B398" s="65" t="s">
        <v>0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35" t="s">
        <v>218</v>
      </c>
      <c r="N398" s="36">
        <v>240</v>
      </c>
      <c r="O398" s="37">
        <v>1</v>
      </c>
      <c r="P398" s="37">
        <v>13</v>
      </c>
      <c r="Q398" s="45">
        <v>10149.6</v>
      </c>
      <c r="R398" s="43"/>
    </row>
    <row r="399" spans="1:18" s="1" customFormat="1" ht="12.75" customHeight="1" x14ac:dyDescent="0.25">
      <c r="A399" s="28"/>
      <c r="B399" s="65" t="s">
        <v>8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35" t="s">
        <v>218</v>
      </c>
      <c r="N399" s="36">
        <v>500</v>
      </c>
      <c r="O399" s="37"/>
      <c r="P399" s="37"/>
      <c r="Q399" s="45">
        <v>82575.95</v>
      </c>
      <c r="R399" s="43"/>
    </row>
    <row r="400" spans="1:18" s="1" customFormat="1" ht="12.75" customHeight="1" x14ac:dyDescent="0.25">
      <c r="A400" s="28"/>
      <c r="B400" s="65" t="s">
        <v>147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35" t="s">
        <v>218</v>
      </c>
      <c r="N400" s="36">
        <v>520</v>
      </c>
      <c r="O400" s="37">
        <v>14</v>
      </c>
      <c r="P400" s="37">
        <v>3</v>
      </c>
      <c r="Q400" s="45">
        <v>82575.95</v>
      </c>
      <c r="R400" s="43"/>
    </row>
    <row r="401" spans="1:18" s="1" customFormat="1" ht="63.75" customHeight="1" x14ac:dyDescent="0.25">
      <c r="A401" s="28"/>
      <c r="B401" s="67" t="s">
        <v>142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8"/>
      <c r="M401" s="32" t="s">
        <v>219</v>
      </c>
      <c r="N401" s="33"/>
      <c r="O401" s="34"/>
      <c r="P401" s="34"/>
      <c r="Q401" s="44">
        <v>52103.8</v>
      </c>
      <c r="R401" s="43"/>
    </row>
    <row r="402" spans="1:18" s="1" customFormat="1" ht="12.75" customHeight="1" x14ac:dyDescent="0.25">
      <c r="A402" s="28"/>
      <c r="B402" s="65" t="s">
        <v>8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35" t="s">
        <v>219</v>
      </c>
      <c r="N402" s="36">
        <v>500</v>
      </c>
      <c r="O402" s="37"/>
      <c r="P402" s="37"/>
      <c r="Q402" s="45">
        <v>27103.8</v>
      </c>
      <c r="R402" s="43"/>
    </row>
    <row r="403" spans="1:18" s="1" customFormat="1" ht="12.75" customHeight="1" x14ac:dyDescent="0.25">
      <c r="A403" s="28"/>
      <c r="B403" s="65" t="s">
        <v>147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35" t="s">
        <v>219</v>
      </c>
      <c r="N403" s="36">
        <v>520</v>
      </c>
      <c r="O403" s="37">
        <v>5</v>
      </c>
      <c r="P403" s="37">
        <v>2</v>
      </c>
      <c r="Q403" s="45">
        <v>27103.8</v>
      </c>
      <c r="R403" s="43"/>
    </row>
    <row r="404" spans="1:18" s="1" customFormat="1" ht="12.75" customHeight="1" x14ac:dyDescent="0.25">
      <c r="A404" s="28"/>
      <c r="B404" s="65" t="s">
        <v>16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35" t="s">
        <v>219</v>
      </c>
      <c r="N404" s="36">
        <v>800</v>
      </c>
      <c r="O404" s="37"/>
      <c r="P404" s="37"/>
      <c r="Q404" s="45">
        <v>25000</v>
      </c>
      <c r="R404" s="43"/>
    </row>
    <row r="405" spans="1:18" s="1" customFormat="1" ht="32.25" customHeight="1" x14ac:dyDescent="0.25">
      <c r="A405" s="28"/>
      <c r="B405" s="65" t="s">
        <v>48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35" t="s">
        <v>219</v>
      </c>
      <c r="N405" s="36">
        <v>810</v>
      </c>
      <c r="O405" s="37">
        <v>5</v>
      </c>
      <c r="P405" s="37">
        <v>2</v>
      </c>
      <c r="Q405" s="45">
        <v>25000</v>
      </c>
      <c r="R405" s="43"/>
    </row>
    <row r="406" spans="1:18" s="1" customFormat="1" ht="53.25" customHeight="1" x14ac:dyDescent="0.25">
      <c r="A406" s="28"/>
      <c r="B406" s="67" t="s">
        <v>220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8"/>
      <c r="M406" s="32" t="s">
        <v>221</v>
      </c>
      <c r="N406" s="33"/>
      <c r="O406" s="34"/>
      <c r="P406" s="34"/>
      <c r="Q406" s="44">
        <v>26648.1</v>
      </c>
      <c r="R406" s="43"/>
    </row>
    <row r="407" spans="1:18" s="1" customFormat="1" ht="12.75" customHeight="1" x14ac:dyDescent="0.25">
      <c r="A407" s="28"/>
      <c r="B407" s="65" t="s">
        <v>8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35" t="s">
        <v>221</v>
      </c>
      <c r="N407" s="36">
        <v>500</v>
      </c>
      <c r="O407" s="37"/>
      <c r="P407" s="37"/>
      <c r="Q407" s="45">
        <v>26648.1</v>
      </c>
      <c r="R407" s="43"/>
    </row>
    <row r="408" spans="1:18" s="1" customFormat="1" ht="12.75" customHeight="1" x14ac:dyDescent="0.25">
      <c r="A408" s="28"/>
      <c r="B408" s="65" t="s">
        <v>147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35" t="s">
        <v>221</v>
      </c>
      <c r="N408" s="36">
        <v>520</v>
      </c>
      <c r="O408" s="37">
        <v>5</v>
      </c>
      <c r="P408" s="37">
        <v>1</v>
      </c>
      <c r="Q408" s="45">
        <v>26648.1</v>
      </c>
      <c r="R408" s="43"/>
    </row>
    <row r="409" spans="1:18" s="1" customFormat="1" ht="74.25" customHeight="1" x14ac:dyDescent="0.25">
      <c r="A409" s="28"/>
      <c r="B409" s="67" t="s">
        <v>62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8"/>
      <c r="M409" s="32" t="s">
        <v>222</v>
      </c>
      <c r="N409" s="33"/>
      <c r="O409" s="34"/>
      <c r="P409" s="34"/>
      <c r="Q409" s="44">
        <v>2000</v>
      </c>
      <c r="R409" s="43"/>
    </row>
    <row r="410" spans="1:18" s="1" customFormat="1" ht="21.75" customHeight="1" x14ac:dyDescent="0.25">
      <c r="A410" s="28"/>
      <c r="B410" s="65" t="s">
        <v>1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35" t="s">
        <v>222</v>
      </c>
      <c r="N410" s="36">
        <v>200</v>
      </c>
      <c r="O410" s="37"/>
      <c r="P410" s="37"/>
      <c r="Q410" s="45">
        <v>2000</v>
      </c>
      <c r="R410" s="43"/>
    </row>
    <row r="411" spans="1:18" s="1" customFormat="1" ht="21.75" customHeight="1" x14ac:dyDescent="0.25">
      <c r="A411" s="28"/>
      <c r="B411" s="65" t="s">
        <v>0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35" t="s">
        <v>222</v>
      </c>
      <c r="N411" s="36">
        <v>240</v>
      </c>
      <c r="O411" s="37">
        <v>7</v>
      </c>
      <c r="P411" s="37">
        <v>2</v>
      </c>
      <c r="Q411" s="45">
        <v>2000</v>
      </c>
      <c r="R411" s="43"/>
    </row>
    <row r="412" spans="1:18" s="1" customFormat="1" ht="21.75" customHeight="1" x14ac:dyDescent="0.25">
      <c r="A412" s="28"/>
      <c r="B412" s="67" t="s">
        <v>223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8"/>
      <c r="M412" s="32" t="s">
        <v>125</v>
      </c>
      <c r="N412" s="33"/>
      <c r="O412" s="34"/>
      <c r="P412" s="34"/>
      <c r="Q412" s="44">
        <v>11735.8</v>
      </c>
      <c r="R412" s="43"/>
    </row>
    <row r="413" spans="1:18" s="1" customFormat="1" ht="12.75" customHeight="1" x14ac:dyDescent="0.25">
      <c r="A413" s="28"/>
      <c r="B413" s="65" t="s">
        <v>8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35" t="s">
        <v>125</v>
      </c>
      <c r="N413" s="36">
        <v>500</v>
      </c>
      <c r="O413" s="37"/>
      <c r="P413" s="37"/>
      <c r="Q413" s="45">
        <v>11735.8</v>
      </c>
      <c r="R413" s="43"/>
    </row>
    <row r="414" spans="1:18" s="1" customFormat="1" ht="12.75" customHeight="1" x14ac:dyDescent="0.25">
      <c r="A414" s="28"/>
      <c r="B414" s="65" t="s">
        <v>12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35" t="s">
        <v>125</v>
      </c>
      <c r="N414" s="36">
        <v>540</v>
      </c>
      <c r="O414" s="37">
        <v>14</v>
      </c>
      <c r="P414" s="37">
        <v>3</v>
      </c>
      <c r="Q414" s="45">
        <v>11735.8</v>
      </c>
      <c r="R414" s="43"/>
    </row>
    <row r="415" spans="1:18" s="1" customFormat="1" ht="32.25" customHeight="1" x14ac:dyDescent="0.25">
      <c r="A415" s="28"/>
      <c r="B415" s="67" t="s">
        <v>96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8"/>
      <c r="M415" s="32" t="s">
        <v>224</v>
      </c>
      <c r="N415" s="33"/>
      <c r="O415" s="34"/>
      <c r="P415" s="34"/>
      <c r="Q415" s="44">
        <v>22315.1</v>
      </c>
      <c r="R415" s="43"/>
    </row>
    <row r="416" spans="1:18" s="1" customFormat="1" ht="21.75" customHeight="1" x14ac:dyDescent="0.25">
      <c r="A416" s="28"/>
      <c r="B416" s="65" t="s">
        <v>58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35" t="s">
        <v>224</v>
      </c>
      <c r="N416" s="36">
        <v>400</v>
      </c>
      <c r="O416" s="37"/>
      <c r="P416" s="37"/>
      <c r="Q416" s="45">
        <v>22315.1</v>
      </c>
      <c r="R416" s="43"/>
    </row>
    <row r="417" spans="1:18" s="1" customFormat="1" ht="12.75" customHeight="1" x14ac:dyDescent="0.25">
      <c r="A417" s="28"/>
      <c r="B417" s="65" t="s">
        <v>57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35" t="s">
        <v>224</v>
      </c>
      <c r="N417" s="36">
        <v>410</v>
      </c>
      <c r="O417" s="37">
        <v>5</v>
      </c>
      <c r="P417" s="37">
        <v>1</v>
      </c>
      <c r="Q417" s="45">
        <v>22315.1</v>
      </c>
      <c r="R417" s="43"/>
    </row>
    <row r="418" spans="1:18" s="1" customFormat="1" ht="77.25" customHeight="1" x14ac:dyDescent="0.25">
      <c r="A418" s="28"/>
      <c r="B418" s="67" t="s">
        <v>304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8"/>
      <c r="M418" s="32" t="s">
        <v>305</v>
      </c>
      <c r="N418" s="33"/>
      <c r="O418" s="34"/>
      <c r="P418" s="34"/>
      <c r="Q418" s="44">
        <v>173.3</v>
      </c>
      <c r="R418" s="43"/>
    </row>
    <row r="419" spans="1:18" s="1" customFormat="1" ht="21.75" customHeight="1" x14ac:dyDescent="0.25">
      <c r="A419" s="28"/>
      <c r="B419" s="65" t="s">
        <v>58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35" t="s">
        <v>305</v>
      </c>
      <c r="N419" s="36">
        <v>400</v>
      </c>
      <c r="O419" s="37"/>
      <c r="P419" s="37"/>
      <c r="Q419" s="45">
        <v>173.3</v>
      </c>
      <c r="R419" s="43"/>
    </row>
    <row r="420" spans="1:18" s="1" customFormat="1" ht="12.75" customHeight="1" x14ac:dyDescent="0.25">
      <c r="A420" s="28"/>
      <c r="B420" s="65" t="s">
        <v>57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35" t="s">
        <v>305</v>
      </c>
      <c r="N420" s="36">
        <v>410</v>
      </c>
      <c r="O420" s="37">
        <v>5</v>
      </c>
      <c r="P420" s="37">
        <v>1</v>
      </c>
      <c r="Q420" s="45">
        <v>173.3</v>
      </c>
      <c r="R420" s="43"/>
    </row>
    <row r="421" spans="1:18" s="1" customFormat="1" ht="69" customHeight="1" x14ac:dyDescent="0.25">
      <c r="A421" s="28"/>
      <c r="B421" s="67" t="s">
        <v>143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8"/>
      <c r="M421" s="32" t="s">
        <v>225</v>
      </c>
      <c r="N421" s="33"/>
      <c r="O421" s="34"/>
      <c r="P421" s="34"/>
      <c r="Q421" s="44">
        <v>1315.8</v>
      </c>
      <c r="R421" s="43"/>
    </row>
    <row r="422" spans="1:18" s="1" customFormat="1" ht="12.75" customHeight="1" x14ac:dyDescent="0.25">
      <c r="A422" s="28"/>
      <c r="B422" s="65" t="s">
        <v>16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35" t="s">
        <v>225</v>
      </c>
      <c r="N422" s="36">
        <v>800</v>
      </c>
      <c r="O422" s="37"/>
      <c r="P422" s="37"/>
      <c r="Q422" s="45">
        <v>1315.8</v>
      </c>
      <c r="R422" s="43"/>
    </row>
    <row r="423" spans="1:18" s="1" customFormat="1" ht="32.25" customHeight="1" x14ac:dyDescent="0.25">
      <c r="A423" s="28"/>
      <c r="B423" s="65" t="s">
        <v>48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35" t="s">
        <v>225</v>
      </c>
      <c r="N423" s="36">
        <v>810</v>
      </c>
      <c r="O423" s="37">
        <v>5</v>
      </c>
      <c r="P423" s="37">
        <v>2</v>
      </c>
      <c r="Q423" s="45">
        <v>1315.8</v>
      </c>
      <c r="R423" s="43"/>
    </row>
    <row r="424" spans="1:18" s="1" customFormat="1" ht="76.5" customHeight="1" x14ac:dyDescent="0.25">
      <c r="A424" s="28"/>
      <c r="B424" s="67" t="s">
        <v>61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8"/>
      <c r="M424" s="32" t="s">
        <v>226</v>
      </c>
      <c r="N424" s="33"/>
      <c r="O424" s="34"/>
      <c r="P424" s="34"/>
      <c r="Q424" s="44">
        <v>105.3</v>
      </c>
      <c r="R424" s="43"/>
    </row>
    <row r="425" spans="1:18" s="1" customFormat="1" ht="21.75" customHeight="1" x14ac:dyDescent="0.25">
      <c r="A425" s="28"/>
      <c r="B425" s="65" t="s">
        <v>1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35" t="s">
        <v>226</v>
      </c>
      <c r="N425" s="36">
        <v>200</v>
      </c>
      <c r="O425" s="37"/>
      <c r="P425" s="37"/>
      <c r="Q425" s="45">
        <v>105.3</v>
      </c>
      <c r="R425" s="43"/>
    </row>
    <row r="426" spans="1:18" s="1" customFormat="1" ht="21.75" customHeight="1" x14ac:dyDescent="0.25">
      <c r="A426" s="28"/>
      <c r="B426" s="65" t="s">
        <v>0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35" t="s">
        <v>226</v>
      </c>
      <c r="N426" s="36">
        <v>240</v>
      </c>
      <c r="O426" s="37">
        <v>7</v>
      </c>
      <c r="P426" s="37">
        <v>2</v>
      </c>
      <c r="Q426" s="45">
        <v>105.3</v>
      </c>
      <c r="R426" s="43"/>
    </row>
    <row r="427" spans="1:18" s="1" customFormat="1" ht="53.25" customHeight="1" x14ac:dyDescent="0.25">
      <c r="A427" s="28"/>
      <c r="B427" s="67" t="s">
        <v>277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8"/>
      <c r="M427" s="32" t="s">
        <v>227</v>
      </c>
      <c r="N427" s="33"/>
      <c r="O427" s="34"/>
      <c r="P427" s="34"/>
      <c r="Q427" s="44">
        <v>8000</v>
      </c>
      <c r="R427" s="43"/>
    </row>
    <row r="428" spans="1:18" s="1" customFormat="1" ht="21.75" customHeight="1" x14ac:dyDescent="0.25">
      <c r="A428" s="28"/>
      <c r="B428" s="65" t="s">
        <v>1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35" t="s">
        <v>227</v>
      </c>
      <c r="N428" s="36">
        <v>200</v>
      </c>
      <c r="O428" s="37"/>
      <c r="P428" s="37"/>
      <c r="Q428" s="45">
        <v>8000</v>
      </c>
      <c r="R428" s="43"/>
    </row>
    <row r="429" spans="1:18" s="1" customFormat="1" ht="21.75" customHeight="1" x14ac:dyDescent="0.25">
      <c r="A429" s="28"/>
      <c r="B429" s="65" t="s">
        <v>0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35" t="s">
        <v>227</v>
      </c>
      <c r="N429" s="36">
        <v>240</v>
      </c>
      <c r="O429" s="37">
        <v>4</v>
      </c>
      <c r="P429" s="37">
        <v>10</v>
      </c>
      <c r="Q429" s="45">
        <v>8000</v>
      </c>
      <c r="R429" s="43"/>
    </row>
    <row r="430" spans="1:18" s="1" customFormat="1" ht="46.5" customHeight="1" x14ac:dyDescent="0.25">
      <c r="A430" s="28"/>
      <c r="B430" s="67" t="s">
        <v>278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8"/>
      <c r="M430" s="32" t="s">
        <v>228</v>
      </c>
      <c r="N430" s="33"/>
      <c r="O430" s="34"/>
      <c r="P430" s="34"/>
      <c r="Q430" s="44">
        <v>421.1</v>
      </c>
      <c r="R430" s="43"/>
    </row>
    <row r="431" spans="1:18" s="1" customFormat="1" ht="21.75" customHeight="1" x14ac:dyDescent="0.25">
      <c r="A431" s="28"/>
      <c r="B431" s="65" t="s">
        <v>1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35" t="s">
        <v>228</v>
      </c>
      <c r="N431" s="36">
        <v>200</v>
      </c>
      <c r="O431" s="37"/>
      <c r="P431" s="37"/>
      <c r="Q431" s="45">
        <v>421.1</v>
      </c>
      <c r="R431" s="43"/>
    </row>
    <row r="432" spans="1:18" s="1" customFormat="1" ht="21.75" customHeight="1" x14ac:dyDescent="0.25">
      <c r="A432" s="28"/>
      <c r="B432" s="65" t="s">
        <v>0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35" t="s">
        <v>228</v>
      </c>
      <c r="N432" s="36">
        <v>240</v>
      </c>
      <c r="O432" s="37">
        <v>4</v>
      </c>
      <c r="P432" s="37">
        <v>10</v>
      </c>
      <c r="Q432" s="45">
        <v>421.1</v>
      </c>
      <c r="R432" s="43"/>
    </row>
    <row r="433" spans="1:18" s="1" customFormat="1" ht="36" customHeight="1" x14ac:dyDescent="0.25">
      <c r="A433" s="28"/>
      <c r="B433" s="67" t="s">
        <v>127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8"/>
      <c r="M433" s="32" t="s">
        <v>229</v>
      </c>
      <c r="N433" s="33"/>
      <c r="O433" s="34"/>
      <c r="P433" s="34"/>
      <c r="Q433" s="44">
        <v>9494.7000000000007</v>
      </c>
      <c r="R433" s="43"/>
    </row>
    <row r="434" spans="1:18" s="1" customFormat="1" ht="12.75" customHeight="1" x14ac:dyDescent="0.25">
      <c r="A434" s="28"/>
      <c r="B434" s="65" t="s">
        <v>8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35" t="s">
        <v>229</v>
      </c>
      <c r="N434" s="36">
        <v>500</v>
      </c>
      <c r="O434" s="37"/>
      <c r="P434" s="37"/>
      <c r="Q434" s="45">
        <v>9494.7000000000007</v>
      </c>
      <c r="R434" s="43"/>
    </row>
    <row r="435" spans="1:18" s="1" customFormat="1" ht="12.75" customHeight="1" x14ac:dyDescent="0.25">
      <c r="A435" s="28"/>
      <c r="B435" s="65" t="s">
        <v>147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35" t="s">
        <v>229</v>
      </c>
      <c r="N435" s="36">
        <v>520</v>
      </c>
      <c r="O435" s="37">
        <v>5</v>
      </c>
      <c r="P435" s="37">
        <v>3</v>
      </c>
      <c r="Q435" s="45">
        <v>9494.7000000000007</v>
      </c>
      <c r="R435" s="43"/>
    </row>
    <row r="436" spans="1:18" s="1" customFormat="1" ht="32.25" customHeight="1" x14ac:dyDescent="0.25">
      <c r="A436" s="28"/>
      <c r="B436" s="67" t="s">
        <v>128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8"/>
      <c r="M436" s="32" t="s">
        <v>230</v>
      </c>
      <c r="N436" s="33"/>
      <c r="O436" s="34"/>
      <c r="P436" s="34"/>
      <c r="Q436" s="44">
        <v>6000</v>
      </c>
      <c r="R436" s="43"/>
    </row>
    <row r="437" spans="1:18" s="1" customFormat="1" ht="12.75" customHeight="1" x14ac:dyDescent="0.25">
      <c r="A437" s="28"/>
      <c r="B437" s="65" t="s">
        <v>8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35" t="s">
        <v>230</v>
      </c>
      <c r="N437" s="36">
        <v>500</v>
      </c>
      <c r="O437" s="37"/>
      <c r="P437" s="37"/>
      <c r="Q437" s="45">
        <v>6000</v>
      </c>
      <c r="R437" s="43"/>
    </row>
    <row r="438" spans="1:18" s="1" customFormat="1" ht="12.75" customHeight="1" x14ac:dyDescent="0.25">
      <c r="A438" s="28"/>
      <c r="B438" s="65" t="s">
        <v>147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35" t="s">
        <v>230</v>
      </c>
      <c r="N438" s="36">
        <v>520</v>
      </c>
      <c r="O438" s="37">
        <v>5</v>
      </c>
      <c r="P438" s="37">
        <v>3</v>
      </c>
      <c r="Q438" s="45">
        <v>6000</v>
      </c>
      <c r="R438" s="43"/>
    </row>
    <row r="439" spans="1:18" s="1" customFormat="1" ht="57.75" customHeight="1" x14ac:dyDescent="0.25">
      <c r="A439" s="28"/>
      <c r="B439" s="67" t="s">
        <v>279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8"/>
      <c r="M439" s="32" t="s">
        <v>280</v>
      </c>
      <c r="N439" s="33"/>
      <c r="O439" s="34"/>
      <c r="P439" s="34"/>
      <c r="Q439" s="44">
        <v>18090.7</v>
      </c>
      <c r="R439" s="43"/>
    </row>
    <row r="440" spans="1:18" s="1" customFormat="1" ht="21.75" customHeight="1" x14ac:dyDescent="0.25">
      <c r="A440" s="28"/>
      <c r="B440" s="65" t="s">
        <v>10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35" t="s">
        <v>280</v>
      </c>
      <c r="N440" s="36">
        <v>600</v>
      </c>
      <c r="O440" s="37"/>
      <c r="P440" s="37"/>
      <c r="Q440" s="45">
        <v>18090.7</v>
      </c>
      <c r="R440" s="43"/>
    </row>
    <row r="441" spans="1:18" s="1" customFormat="1" ht="12.75" customHeight="1" x14ac:dyDescent="0.25">
      <c r="A441" s="28"/>
      <c r="B441" s="65" t="s">
        <v>9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35" t="s">
        <v>280</v>
      </c>
      <c r="N441" s="36">
        <v>610</v>
      </c>
      <c r="O441" s="37">
        <v>10</v>
      </c>
      <c r="P441" s="37">
        <v>2</v>
      </c>
      <c r="Q441" s="45">
        <v>18090.7</v>
      </c>
      <c r="R441" s="43"/>
    </row>
    <row r="442" spans="1:18" s="1" customFormat="1" ht="12.75" customHeight="1" x14ac:dyDescent="0.3">
      <c r="A442" s="47"/>
      <c r="B442" s="69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1"/>
      <c r="Q442" s="48">
        <v>2343518.9139999999</v>
      </c>
      <c r="R442" s="41"/>
    </row>
  </sheetData>
  <mergeCells count="438">
    <mergeCell ref="B416:L416"/>
    <mergeCell ref="B407:L407"/>
    <mergeCell ref="B408:L408"/>
    <mergeCell ref="B409:L409"/>
    <mergeCell ref="B410:L410"/>
    <mergeCell ref="B411:L411"/>
    <mergeCell ref="B412:L412"/>
    <mergeCell ref="B413:L413"/>
    <mergeCell ref="B414:L414"/>
    <mergeCell ref="B415:L415"/>
    <mergeCell ref="B39:L39"/>
    <mergeCell ref="B54:L54"/>
    <mergeCell ref="B94:L94"/>
    <mergeCell ref="B126:L126"/>
    <mergeCell ref="B121:L121"/>
    <mergeCell ref="B108:L108"/>
    <mergeCell ref="B111:L111"/>
    <mergeCell ref="B114:L114"/>
    <mergeCell ref="B56:L56"/>
    <mergeCell ref="B107:L107"/>
    <mergeCell ref="B110:L110"/>
    <mergeCell ref="B113:L113"/>
    <mergeCell ref="B116:L116"/>
    <mergeCell ref="B77:L77"/>
    <mergeCell ref="B96:L96"/>
    <mergeCell ref="B100:L100"/>
    <mergeCell ref="B103:L103"/>
    <mergeCell ref="B66:L66"/>
    <mergeCell ref="B68:L68"/>
    <mergeCell ref="B69:L69"/>
    <mergeCell ref="B90:L90"/>
    <mergeCell ref="B89:L89"/>
    <mergeCell ref="B87:L87"/>
    <mergeCell ref="B86:L86"/>
    <mergeCell ref="B216:L216"/>
    <mergeCell ref="B218:L218"/>
    <mergeCell ref="A1:Q1"/>
    <mergeCell ref="A5:Q5"/>
    <mergeCell ref="B186:L186"/>
    <mergeCell ref="B201:L201"/>
    <mergeCell ref="B196:L196"/>
    <mergeCell ref="B199:L199"/>
    <mergeCell ref="B209:L209"/>
    <mergeCell ref="B206:L206"/>
    <mergeCell ref="B35:L35"/>
    <mergeCell ref="B40:L40"/>
    <mergeCell ref="B43:L43"/>
    <mergeCell ref="B25:L25"/>
    <mergeCell ref="B29:L29"/>
    <mergeCell ref="B36:L36"/>
    <mergeCell ref="B37:L37"/>
    <mergeCell ref="B38:L38"/>
    <mergeCell ref="B42:L42"/>
    <mergeCell ref="B143:L143"/>
    <mergeCell ref="B97:L97"/>
    <mergeCell ref="B101:L101"/>
    <mergeCell ref="B88:L88"/>
    <mergeCell ref="B93:L93"/>
    <mergeCell ref="B99:L99"/>
    <mergeCell ref="B80:L80"/>
    <mergeCell ref="B83:L83"/>
    <mergeCell ref="B102:L102"/>
    <mergeCell ref="B115:L115"/>
    <mergeCell ref="B295:L295"/>
    <mergeCell ref="B271:L271"/>
    <mergeCell ref="B272:L272"/>
    <mergeCell ref="B277:L277"/>
    <mergeCell ref="B254:L254"/>
    <mergeCell ref="B247:L247"/>
    <mergeCell ref="B234:L234"/>
    <mergeCell ref="B236:L236"/>
    <mergeCell ref="B232:L232"/>
    <mergeCell ref="B285:L285"/>
    <mergeCell ref="B293:L293"/>
    <mergeCell ref="B283:L283"/>
    <mergeCell ref="B282:L282"/>
    <mergeCell ref="B292:L292"/>
    <mergeCell ref="B294:L294"/>
    <mergeCell ref="B286:L286"/>
    <mergeCell ref="B289:L289"/>
    <mergeCell ref="B245:L245"/>
    <mergeCell ref="B288:L288"/>
    <mergeCell ref="B291:L291"/>
    <mergeCell ref="B258:L258"/>
    <mergeCell ref="B262:L262"/>
    <mergeCell ref="B265:L265"/>
    <mergeCell ref="B278:L278"/>
    <mergeCell ref="B406:L406"/>
    <mergeCell ref="B367:L367"/>
    <mergeCell ref="B370:L370"/>
    <mergeCell ref="B363:L363"/>
    <mergeCell ref="B366:L366"/>
    <mergeCell ref="B369:L369"/>
    <mergeCell ref="B377:L377"/>
    <mergeCell ref="B380:L380"/>
    <mergeCell ref="B379:L379"/>
    <mergeCell ref="B375:L375"/>
    <mergeCell ref="B364:L364"/>
    <mergeCell ref="B373:L373"/>
    <mergeCell ref="B396:L396"/>
    <mergeCell ref="B399:L399"/>
    <mergeCell ref="B402:L402"/>
    <mergeCell ref="B371:L371"/>
    <mergeCell ref="B372:L372"/>
    <mergeCell ref="B394:L394"/>
    <mergeCell ref="B398:L398"/>
    <mergeCell ref="B401:L401"/>
    <mergeCell ref="B404:L404"/>
    <mergeCell ref="B400:L400"/>
    <mergeCell ref="B403:L403"/>
    <mergeCell ref="B405:L405"/>
    <mergeCell ref="B397:L397"/>
    <mergeCell ref="B384:L384"/>
    <mergeCell ref="B381:L381"/>
    <mergeCell ref="B382:L382"/>
    <mergeCell ref="B393:L393"/>
    <mergeCell ref="B391:L391"/>
    <mergeCell ref="B390:L390"/>
    <mergeCell ref="B388:L388"/>
    <mergeCell ref="B362:L362"/>
    <mergeCell ref="B389:L389"/>
    <mergeCell ref="B392:L392"/>
    <mergeCell ref="B365:L365"/>
    <mergeCell ref="B368:L368"/>
    <mergeCell ref="B383:L383"/>
    <mergeCell ref="B395:L395"/>
    <mergeCell ref="B387:L387"/>
    <mergeCell ref="B378:L378"/>
    <mergeCell ref="B386:L386"/>
    <mergeCell ref="B385:L385"/>
    <mergeCell ref="B376:L376"/>
    <mergeCell ref="B374:L374"/>
    <mergeCell ref="B219:L219"/>
    <mergeCell ref="B290:L290"/>
    <mergeCell ref="B212:L212"/>
    <mergeCell ref="B215:L215"/>
    <mergeCell ref="B210:L210"/>
    <mergeCell ref="B213:L213"/>
    <mergeCell ref="B251:L251"/>
    <mergeCell ref="B118:L118"/>
    <mergeCell ref="B117:L117"/>
    <mergeCell ref="B200:L200"/>
    <mergeCell ref="B203:L203"/>
    <mergeCell ref="B128:L128"/>
    <mergeCell ref="B142:L142"/>
    <mergeCell ref="B176:L176"/>
    <mergeCell ref="B178:L178"/>
    <mergeCell ref="B174:L174"/>
    <mergeCell ref="B190:L190"/>
    <mergeCell ref="B284:L284"/>
    <mergeCell ref="B287:L287"/>
    <mergeCell ref="B217:L217"/>
    <mergeCell ref="B229:L229"/>
    <mergeCell ref="B230:L230"/>
    <mergeCell ref="B228:L228"/>
    <mergeCell ref="B274:L274"/>
    <mergeCell ref="B194:L194"/>
    <mergeCell ref="B197:L197"/>
    <mergeCell ref="B181:L181"/>
    <mergeCell ref="B184:L184"/>
    <mergeCell ref="B171:L171"/>
    <mergeCell ref="B147:L147"/>
    <mergeCell ref="B151:L151"/>
    <mergeCell ref="B180:L180"/>
    <mergeCell ref="B169:L169"/>
    <mergeCell ref="B161:L161"/>
    <mergeCell ref="B162:L162"/>
    <mergeCell ref="B182:L182"/>
    <mergeCell ref="B45:L45"/>
    <mergeCell ref="B49:L49"/>
    <mergeCell ref="B46:L46"/>
    <mergeCell ref="B123:L123"/>
    <mergeCell ref="B125:L125"/>
    <mergeCell ref="B127:L127"/>
    <mergeCell ref="B160:L160"/>
    <mergeCell ref="B140:L140"/>
    <mergeCell ref="B152:L152"/>
    <mergeCell ref="B156:L156"/>
    <mergeCell ref="B78:L78"/>
    <mergeCell ref="B104:L104"/>
    <mergeCell ref="B91:L91"/>
    <mergeCell ref="B122:L122"/>
    <mergeCell ref="B124:L124"/>
    <mergeCell ref="B70:L70"/>
    <mergeCell ref="B72:L72"/>
    <mergeCell ref="B73:L73"/>
    <mergeCell ref="B75:L75"/>
    <mergeCell ref="B81:L81"/>
    <mergeCell ref="B84:L84"/>
    <mergeCell ref="B76:L76"/>
    <mergeCell ref="B92:L92"/>
    <mergeCell ref="B95:L95"/>
    <mergeCell ref="B11:L11"/>
    <mergeCell ref="B14:L14"/>
    <mergeCell ref="B17:L17"/>
    <mergeCell ref="B19:L19"/>
    <mergeCell ref="B22:L22"/>
    <mergeCell ref="B24:L24"/>
    <mergeCell ref="B28:L28"/>
    <mergeCell ref="B32:L32"/>
    <mergeCell ref="B34:L34"/>
    <mergeCell ref="B12:L12"/>
    <mergeCell ref="B15:L15"/>
    <mergeCell ref="B18:L18"/>
    <mergeCell ref="B20:L20"/>
    <mergeCell ref="B23:L23"/>
    <mergeCell ref="B33:L33"/>
    <mergeCell ref="B313:L313"/>
    <mergeCell ref="B316:L316"/>
    <mergeCell ref="B306:L306"/>
    <mergeCell ref="B50:L50"/>
    <mergeCell ref="B55:L55"/>
    <mergeCell ref="B57:L57"/>
    <mergeCell ref="B60:L60"/>
    <mergeCell ref="B63:L63"/>
    <mergeCell ref="B65:L65"/>
    <mergeCell ref="B58:L58"/>
    <mergeCell ref="B61:L61"/>
    <mergeCell ref="B64:L64"/>
    <mergeCell ref="B264:L264"/>
    <mergeCell ref="B240:L240"/>
    <mergeCell ref="B235:L235"/>
    <mergeCell ref="B239:L239"/>
    <mergeCell ref="B225:L225"/>
    <mergeCell ref="B221:L221"/>
    <mergeCell ref="B257:L257"/>
    <mergeCell ref="B261:L261"/>
    <mergeCell ref="B222:L222"/>
    <mergeCell ref="B226:L226"/>
    <mergeCell ref="B227:L227"/>
    <mergeCell ref="B252:L252"/>
    <mergeCell ref="B273:L273"/>
    <mergeCell ref="B279:L279"/>
    <mergeCell ref="B312:L312"/>
    <mergeCell ref="B304:L304"/>
    <mergeCell ref="B307:L307"/>
    <mergeCell ref="B296:L296"/>
    <mergeCell ref="B309:L309"/>
    <mergeCell ref="B338:L338"/>
    <mergeCell ref="B336:L336"/>
    <mergeCell ref="B280:L280"/>
    <mergeCell ref="B301:L301"/>
    <mergeCell ref="B303:L303"/>
    <mergeCell ref="B330:L330"/>
    <mergeCell ref="B333:L333"/>
    <mergeCell ref="B334:L334"/>
    <mergeCell ref="B337:L337"/>
    <mergeCell ref="B315:L315"/>
    <mergeCell ref="B317:L317"/>
    <mergeCell ref="B324:L324"/>
    <mergeCell ref="B320:L320"/>
    <mergeCell ref="B322:L322"/>
    <mergeCell ref="B318:L318"/>
    <mergeCell ref="B321:L321"/>
    <mergeCell ref="B311:L311"/>
    <mergeCell ref="B353:L353"/>
    <mergeCell ref="B352:L352"/>
    <mergeCell ref="B340:L340"/>
    <mergeCell ref="B269:L269"/>
    <mergeCell ref="B268:L268"/>
    <mergeCell ref="B302:L302"/>
    <mergeCell ref="B233:L233"/>
    <mergeCell ref="B241:L241"/>
    <mergeCell ref="B244:L244"/>
    <mergeCell ref="B299:L299"/>
    <mergeCell ref="B323:L323"/>
    <mergeCell ref="B253:L253"/>
    <mergeCell ref="B281:L281"/>
    <mergeCell ref="B298:L298"/>
    <mergeCell ref="B248:L248"/>
    <mergeCell ref="B276:L276"/>
    <mergeCell ref="B255:L255"/>
    <mergeCell ref="B259:L259"/>
    <mergeCell ref="B267:L267"/>
    <mergeCell ref="B300:L300"/>
    <mergeCell ref="B263:L263"/>
    <mergeCell ref="B266:L266"/>
    <mergeCell ref="B270:L270"/>
    <mergeCell ref="B275:L275"/>
    <mergeCell ref="B67:L67"/>
    <mergeCell ref="B335:L335"/>
    <mergeCell ref="B144:L144"/>
    <mergeCell ref="B148:L148"/>
    <mergeCell ref="B133:L133"/>
    <mergeCell ref="B223:L223"/>
    <mergeCell ref="B238:L238"/>
    <mergeCell ref="B132:L132"/>
    <mergeCell ref="B134:L134"/>
    <mergeCell ref="B137:L137"/>
    <mergeCell ref="B138:L138"/>
    <mergeCell ref="B135:L135"/>
    <mergeCell ref="B172:L172"/>
    <mergeCell ref="B237:L237"/>
    <mergeCell ref="B136:L136"/>
    <mergeCell ref="B207:L207"/>
    <mergeCell ref="B208:L208"/>
    <mergeCell ref="B211:L211"/>
    <mergeCell ref="B214:L214"/>
    <mergeCell ref="B220:L220"/>
    <mergeCell ref="B332:L332"/>
    <mergeCell ref="B331:L331"/>
    <mergeCell ref="B305:L305"/>
    <mergeCell ref="B314:L314"/>
    <mergeCell ref="B361:L361"/>
    <mergeCell ref="B358:L358"/>
    <mergeCell ref="B326:L326"/>
    <mergeCell ref="B329:L329"/>
    <mergeCell ref="B359:L359"/>
    <mergeCell ref="B356:L356"/>
    <mergeCell ref="B345:L345"/>
    <mergeCell ref="B348:L348"/>
    <mergeCell ref="B351:L351"/>
    <mergeCell ref="B357:L357"/>
    <mergeCell ref="B355:L355"/>
    <mergeCell ref="B360:L360"/>
    <mergeCell ref="B328:L328"/>
    <mergeCell ref="B327:L327"/>
    <mergeCell ref="B341:L341"/>
    <mergeCell ref="B344:L344"/>
    <mergeCell ref="B347:L347"/>
    <mergeCell ref="B339:L339"/>
    <mergeCell ref="B350:L350"/>
    <mergeCell ref="B342:L342"/>
    <mergeCell ref="B354:L354"/>
    <mergeCell ref="B343:L343"/>
    <mergeCell ref="B346:L346"/>
    <mergeCell ref="B349:L349"/>
    <mergeCell ref="B308:L308"/>
    <mergeCell ref="B310:L310"/>
    <mergeCell ref="B325:L325"/>
    <mergeCell ref="B150:L150"/>
    <mergeCell ref="B154:L154"/>
    <mergeCell ref="B158:L158"/>
    <mergeCell ref="B166:L166"/>
    <mergeCell ref="B170:L170"/>
    <mergeCell ref="B173:L173"/>
    <mergeCell ref="B177:L177"/>
    <mergeCell ref="B164:L164"/>
    <mergeCell ref="B168:L168"/>
    <mergeCell ref="B319:L319"/>
    <mergeCell ref="B185:L185"/>
    <mergeCell ref="B204:L204"/>
    <mergeCell ref="B202:L202"/>
    <mergeCell ref="B205:L205"/>
    <mergeCell ref="B165:L165"/>
    <mergeCell ref="B246:L246"/>
    <mergeCell ref="B250:L250"/>
    <mergeCell ref="B192:L192"/>
    <mergeCell ref="B195:L195"/>
    <mergeCell ref="B198:L198"/>
    <mergeCell ref="B189:L189"/>
    <mergeCell ref="L3:P3"/>
    <mergeCell ref="A3:K3"/>
    <mergeCell ref="B105:L105"/>
    <mergeCell ref="B297:L297"/>
    <mergeCell ref="B224:L224"/>
    <mergeCell ref="B231:L231"/>
    <mergeCell ref="B242:L242"/>
    <mergeCell ref="B249:L249"/>
    <mergeCell ref="B256:L256"/>
    <mergeCell ref="B260:L260"/>
    <mergeCell ref="B106:L106"/>
    <mergeCell ref="B109:L109"/>
    <mergeCell ref="B112:L112"/>
    <mergeCell ref="B155:L155"/>
    <mergeCell ref="B159:L159"/>
    <mergeCell ref="B163:L163"/>
    <mergeCell ref="B167:L167"/>
    <mergeCell ref="B188:L188"/>
    <mergeCell ref="B175:L175"/>
    <mergeCell ref="B145:L145"/>
    <mergeCell ref="B243:L243"/>
    <mergeCell ref="B149:L149"/>
    <mergeCell ref="B153:L153"/>
    <mergeCell ref="B157:L157"/>
    <mergeCell ref="B9:L9"/>
    <mergeCell ref="B26:L26"/>
    <mergeCell ref="B30:L30"/>
    <mergeCell ref="B47:L47"/>
    <mergeCell ref="B85:L85"/>
    <mergeCell ref="B98:L98"/>
    <mergeCell ref="B59:L59"/>
    <mergeCell ref="B62:L62"/>
    <mergeCell ref="B79:L79"/>
    <mergeCell ref="B82:L82"/>
    <mergeCell ref="B10:L10"/>
    <mergeCell ref="B13:L13"/>
    <mergeCell ref="B16:L16"/>
    <mergeCell ref="B21:L21"/>
    <mergeCell ref="B27:L27"/>
    <mergeCell ref="B31:L31"/>
    <mergeCell ref="B41:L41"/>
    <mergeCell ref="B44:L44"/>
    <mergeCell ref="B48:L48"/>
    <mergeCell ref="B52:L52"/>
    <mergeCell ref="B51:L51"/>
    <mergeCell ref="B53:L53"/>
    <mergeCell ref="B71:L71"/>
    <mergeCell ref="B74:L74"/>
    <mergeCell ref="B119:L119"/>
    <mergeCell ref="B139:L139"/>
    <mergeCell ref="B179:L179"/>
    <mergeCell ref="B187:L187"/>
    <mergeCell ref="B183:L183"/>
    <mergeCell ref="B191:L191"/>
    <mergeCell ref="B130:L130"/>
    <mergeCell ref="B129:L129"/>
    <mergeCell ref="B193:L193"/>
    <mergeCell ref="B146:L146"/>
    <mergeCell ref="B141:L141"/>
    <mergeCell ref="B131:L131"/>
    <mergeCell ref="B120:L120"/>
    <mergeCell ref="B417:L417"/>
    <mergeCell ref="B418:L418"/>
    <mergeCell ref="B419:L419"/>
    <mergeCell ref="B420:L420"/>
    <mergeCell ref="B421:L421"/>
    <mergeCell ref="B422:L422"/>
    <mergeCell ref="B423:L423"/>
    <mergeCell ref="B424:L424"/>
    <mergeCell ref="B425:L425"/>
    <mergeCell ref="B435:L435"/>
    <mergeCell ref="B436:L436"/>
    <mergeCell ref="B437:L437"/>
    <mergeCell ref="B438:L438"/>
    <mergeCell ref="B439:L439"/>
    <mergeCell ref="B440:L440"/>
    <mergeCell ref="B441:L441"/>
    <mergeCell ref="B442:P442"/>
    <mergeCell ref="B426:L426"/>
    <mergeCell ref="B427:L427"/>
    <mergeCell ref="B428:L428"/>
    <mergeCell ref="B429:L429"/>
    <mergeCell ref="B430:L430"/>
    <mergeCell ref="B431:L431"/>
    <mergeCell ref="B432:L432"/>
    <mergeCell ref="B433:L433"/>
    <mergeCell ref="B434:L434"/>
  </mergeCells>
  <pageMargins left="0.78740157480314965" right="0.19685039370078741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workbookViewId="0">
      <selection activeCell="E2" sqref="A2:R5"/>
    </sheetView>
  </sheetViews>
  <sheetFormatPr defaultColWidth="9.109375" defaultRowHeight="13.2" x14ac:dyDescent="0.25"/>
  <cols>
    <col min="1" max="1" width="1.44140625" style="1" customWidth="1"/>
    <col min="2" max="2" width="0.5546875" style="1" customWidth="1"/>
    <col min="3" max="3" width="2.5546875" style="1" customWidth="1"/>
    <col min="4" max="4" width="0.5546875" style="1" customWidth="1"/>
    <col min="5" max="5" width="2" style="1" customWidth="1"/>
    <col min="6" max="6" width="0.5546875" style="1" customWidth="1"/>
    <col min="7" max="7" width="2.33203125" style="1" customWidth="1"/>
    <col min="8" max="8" width="1.44140625" style="1" customWidth="1"/>
    <col min="9" max="9" width="9.109375" style="1" customWidth="1"/>
    <col min="10" max="10" width="1.88671875" style="1" customWidth="1"/>
    <col min="11" max="11" width="2.109375" style="1" customWidth="1"/>
    <col min="12" max="12" width="31.6640625" style="1" customWidth="1"/>
    <col min="13" max="13" width="10" style="1" customWidth="1"/>
    <col min="14" max="14" width="4.5546875" style="1" customWidth="1"/>
    <col min="15" max="15" width="4.109375" style="1" customWidth="1"/>
    <col min="16" max="16" width="4.88671875" style="1" customWidth="1"/>
    <col min="17" max="17" width="13.6640625" style="1" customWidth="1"/>
    <col min="18" max="18" width="13" style="1" customWidth="1"/>
    <col min="19" max="251" width="9.109375" style="1" customWidth="1"/>
    <col min="252" max="16384" width="9.109375" style="1"/>
  </cols>
  <sheetData>
    <row r="1" spans="1:18" s="2" customFormat="1" ht="12.75" customHeight="1" x14ac:dyDescent="0.3">
      <c r="A1" s="78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1"/>
    </row>
    <row r="2" spans="1:18" s="2" customFormat="1" ht="13.5" customHeight="1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s="2" customFormat="1" ht="12.7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6"/>
      <c r="M3" s="76"/>
      <c r="N3" s="76"/>
      <c r="O3" s="76"/>
      <c r="P3" s="76"/>
      <c r="Q3" s="82" t="s">
        <v>118</v>
      </c>
      <c r="R3" s="81"/>
    </row>
    <row r="4" spans="1:18" s="2" customFormat="1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6"/>
    </row>
    <row r="5" spans="1:18" s="2" customFormat="1" ht="60" customHeight="1" x14ac:dyDescent="0.3">
      <c r="A5" s="79" t="s">
        <v>263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1"/>
    </row>
    <row r="6" spans="1:18" s="2" customFormat="1" ht="12.75" customHeight="1" x14ac:dyDescent="0.25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8"/>
      <c r="O6" s="3"/>
      <c r="P6" s="3"/>
      <c r="Q6" s="6"/>
    </row>
    <row r="7" spans="1:18" s="11" customFormat="1" ht="15" customHeight="1" thickBo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9"/>
      <c r="O7" s="9"/>
      <c r="P7" s="9"/>
      <c r="Q7" s="84" t="s">
        <v>117</v>
      </c>
      <c r="R7" s="85"/>
    </row>
    <row r="8" spans="1:18" ht="23.25" customHeight="1" thickBot="1" x14ac:dyDescent="0.3">
      <c r="A8" s="21"/>
      <c r="B8" s="49"/>
      <c r="C8" s="87" t="s">
        <v>114</v>
      </c>
      <c r="D8" s="87"/>
      <c r="E8" s="87"/>
      <c r="F8" s="87"/>
      <c r="G8" s="87"/>
      <c r="H8" s="87"/>
      <c r="I8" s="87"/>
      <c r="J8" s="87"/>
      <c r="K8" s="87"/>
      <c r="L8" s="87"/>
      <c r="M8" s="89" t="s">
        <v>113</v>
      </c>
      <c r="N8" s="86" t="s">
        <v>110</v>
      </c>
      <c r="O8" s="86" t="s">
        <v>112</v>
      </c>
      <c r="P8" s="86" t="s">
        <v>111</v>
      </c>
      <c r="Q8" s="87" t="s">
        <v>119</v>
      </c>
      <c r="R8" s="88"/>
    </row>
    <row r="9" spans="1:18" ht="14.1" customHeight="1" thickBot="1" x14ac:dyDescent="0.3">
      <c r="A9" s="21"/>
      <c r="B9" s="50"/>
      <c r="C9" s="87"/>
      <c r="D9" s="87"/>
      <c r="E9" s="87"/>
      <c r="F9" s="87"/>
      <c r="G9" s="87"/>
      <c r="H9" s="87"/>
      <c r="I9" s="87"/>
      <c r="J9" s="87"/>
      <c r="K9" s="87"/>
      <c r="L9" s="87"/>
      <c r="M9" s="89"/>
      <c r="N9" s="86"/>
      <c r="O9" s="86"/>
      <c r="P9" s="86"/>
      <c r="Q9" s="51" t="s">
        <v>120</v>
      </c>
      <c r="R9" s="52" t="s">
        <v>232</v>
      </c>
    </row>
    <row r="10" spans="1:18" ht="21.75" customHeight="1" x14ac:dyDescent="0.25">
      <c r="A10" s="28"/>
      <c r="B10" s="72" t="s">
        <v>104</v>
      </c>
      <c r="C10" s="72"/>
      <c r="D10" s="72"/>
      <c r="E10" s="72"/>
      <c r="F10" s="72"/>
      <c r="G10" s="72"/>
      <c r="H10" s="72"/>
      <c r="I10" s="72"/>
      <c r="J10" s="72"/>
      <c r="K10" s="72"/>
      <c r="L10" s="73"/>
      <c r="M10" s="29" t="s">
        <v>103</v>
      </c>
      <c r="N10" s="30"/>
      <c r="O10" s="31"/>
      <c r="P10" s="31"/>
      <c r="Q10" s="53">
        <v>61751.9</v>
      </c>
      <c r="R10" s="48">
        <v>0</v>
      </c>
    </row>
    <row r="11" spans="1:18" ht="27" customHeight="1" x14ac:dyDescent="0.25">
      <c r="A11" s="28"/>
      <c r="B11" s="67" t="s">
        <v>102</v>
      </c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32" t="s">
        <v>101</v>
      </c>
      <c r="N11" s="33"/>
      <c r="O11" s="34"/>
      <c r="P11" s="34"/>
      <c r="Q11" s="54">
        <v>60427</v>
      </c>
      <c r="R11" s="55">
        <v>0</v>
      </c>
    </row>
    <row r="12" spans="1:18" ht="42.75" customHeight="1" x14ac:dyDescent="0.25">
      <c r="A12" s="28"/>
      <c r="B12" s="65" t="s">
        <v>3</v>
      </c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35" t="s">
        <v>101</v>
      </c>
      <c r="N12" s="36">
        <v>100</v>
      </c>
      <c r="O12" s="37"/>
      <c r="P12" s="37"/>
      <c r="Q12" s="56">
        <v>16722.099999999999</v>
      </c>
      <c r="R12" s="57">
        <v>0</v>
      </c>
    </row>
    <row r="13" spans="1:18" ht="12.75" customHeight="1" x14ac:dyDescent="0.25">
      <c r="A13" s="28"/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6"/>
      <c r="M13" s="35" t="s">
        <v>101</v>
      </c>
      <c r="N13" s="36">
        <v>110</v>
      </c>
      <c r="O13" s="37">
        <v>7</v>
      </c>
      <c r="P13" s="37">
        <v>3</v>
      </c>
      <c r="Q13" s="56">
        <v>16722.099999999999</v>
      </c>
      <c r="R13" s="57">
        <v>0</v>
      </c>
    </row>
    <row r="14" spans="1:18" ht="21.75" customHeight="1" x14ac:dyDescent="0.25">
      <c r="A14" s="28"/>
      <c r="B14" s="65" t="s">
        <v>10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35" t="s">
        <v>101</v>
      </c>
      <c r="N14" s="36">
        <v>600</v>
      </c>
      <c r="O14" s="37"/>
      <c r="P14" s="37"/>
      <c r="Q14" s="56">
        <f>Q15+Q16</f>
        <v>43704.9</v>
      </c>
      <c r="R14" s="57">
        <v>0</v>
      </c>
    </row>
    <row r="15" spans="1:18" ht="12.75" customHeight="1" x14ac:dyDescent="0.25">
      <c r="A15" s="28"/>
      <c r="B15" s="65" t="s">
        <v>9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35" t="s">
        <v>101</v>
      </c>
      <c r="N15" s="36">
        <v>610</v>
      </c>
      <c r="O15" s="37">
        <v>7</v>
      </c>
      <c r="P15" s="37">
        <v>9</v>
      </c>
      <c r="Q15" s="56">
        <v>30</v>
      </c>
      <c r="R15" s="57">
        <v>0</v>
      </c>
    </row>
    <row r="16" spans="1:18" ht="12.75" customHeight="1" x14ac:dyDescent="0.25">
      <c r="A16" s="28"/>
      <c r="B16" s="65" t="s">
        <v>9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35" t="s">
        <v>101</v>
      </c>
      <c r="N16" s="36">
        <v>610</v>
      </c>
      <c r="O16" s="37">
        <v>8</v>
      </c>
      <c r="P16" s="37">
        <v>1</v>
      </c>
      <c r="Q16" s="56">
        <v>43674.9</v>
      </c>
      <c r="R16" s="57">
        <v>0</v>
      </c>
    </row>
    <row r="17" spans="1:18" ht="84" customHeight="1" x14ac:dyDescent="0.25">
      <c r="A17" s="28"/>
      <c r="B17" s="67" t="s">
        <v>145</v>
      </c>
      <c r="C17" s="67"/>
      <c r="D17" s="67"/>
      <c r="E17" s="67"/>
      <c r="F17" s="67"/>
      <c r="G17" s="67"/>
      <c r="H17" s="67"/>
      <c r="I17" s="67"/>
      <c r="J17" s="67"/>
      <c r="K17" s="67"/>
      <c r="L17" s="68"/>
      <c r="M17" s="32" t="s">
        <v>146</v>
      </c>
      <c r="N17" s="33"/>
      <c r="O17" s="34"/>
      <c r="P17" s="34"/>
      <c r="Q17" s="54">
        <v>1324.9</v>
      </c>
      <c r="R17" s="55">
        <v>0</v>
      </c>
    </row>
    <row r="18" spans="1:18" ht="12.75" customHeight="1" x14ac:dyDescent="0.25">
      <c r="A18" s="28"/>
      <c r="B18" s="65" t="s">
        <v>8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35" t="s">
        <v>146</v>
      </c>
      <c r="N18" s="36">
        <v>500</v>
      </c>
      <c r="O18" s="37"/>
      <c r="P18" s="37"/>
      <c r="Q18" s="56">
        <v>1324.9</v>
      </c>
      <c r="R18" s="57">
        <v>0</v>
      </c>
    </row>
    <row r="19" spans="1:18" ht="12.75" customHeight="1" x14ac:dyDescent="0.25">
      <c r="A19" s="28"/>
      <c r="B19" s="65" t="s">
        <v>147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35" t="s">
        <v>146</v>
      </c>
      <c r="N19" s="36">
        <v>520</v>
      </c>
      <c r="O19" s="37">
        <v>8</v>
      </c>
      <c r="P19" s="37">
        <v>1</v>
      </c>
      <c r="Q19" s="56">
        <v>1324.9</v>
      </c>
      <c r="R19" s="57">
        <v>0</v>
      </c>
    </row>
    <row r="20" spans="1:18" ht="31.5" customHeight="1" x14ac:dyDescent="0.25">
      <c r="A20" s="28"/>
      <c r="B20" s="74" t="s">
        <v>131</v>
      </c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38" t="s">
        <v>132</v>
      </c>
      <c r="N20" s="39"/>
      <c r="O20" s="40"/>
      <c r="P20" s="40"/>
      <c r="Q20" s="58">
        <v>3097.1</v>
      </c>
      <c r="R20" s="48">
        <v>0</v>
      </c>
    </row>
    <row r="21" spans="1:18" ht="33.75" customHeight="1" x14ac:dyDescent="0.25">
      <c r="A21" s="28"/>
      <c r="B21" s="67" t="s">
        <v>133</v>
      </c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32" t="s">
        <v>134</v>
      </c>
      <c r="N21" s="33"/>
      <c r="O21" s="34"/>
      <c r="P21" s="34"/>
      <c r="Q21" s="54">
        <v>3097.1</v>
      </c>
      <c r="R21" s="55">
        <v>0</v>
      </c>
    </row>
    <row r="22" spans="1:18" ht="42.75" customHeight="1" x14ac:dyDescent="0.25">
      <c r="A22" s="28"/>
      <c r="B22" s="65" t="s">
        <v>3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35" t="s">
        <v>134</v>
      </c>
      <c r="N22" s="36">
        <v>100</v>
      </c>
      <c r="O22" s="37"/>
      <c r="P22" s="37"/>
      <c r="Q22" s="56">
        <v>3052.1</v>
      </c>
      <c r="R22" s="57">
        <v>0</v>
      </c>
    </row>
    <row r="23" spans="1:18" ht="12.75" customHeight="1" x14ac:dyDescent="0.25">
      <c r="A23" s="28"/>
      <c r="B23" s="65" t="s">
        <v>11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35" t="s">
        <v>134</v>
      </c>
      <c r="N23" s="36">
        <v>110</v>
      </c>
      <c r="O23" s="37">
        <v>3</v>
      </c>
      <c r="P23" s="37">
        <v>9</v>
      </c>
      <c r="Q23" s="56">
        <v>3052.1</v>
      </c>
      <c r="R23" s="57">
        <v>0</v>
      </c>
    </row>
    <row r="24" spans="1:18" ht="21.75" customHeight="1" x14ac:dyDescent="0.25">
      <c r="A24" s="28"/>
      <c r="B24" s="65" t="s">
        <v>1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35" t="s">
        <v>134</v>
      </c>
      <c r="N24" s="36">
        <v>200</v>
      </c>
      <c r="O24" s="37"/>
      <c r="P24" s="37"/>
      <c r="Q24" s="56">
        <v>45</v>
      </c>
      <c r="R24" s="57">
        <v>0</v>
      </c>
    </row>
    <row r="25" spans="1:18" ht="21.75" customHeight="1" x14ac:dyDescent="0.25">
      <c r="A25" s="28"/>
      <c r="B25" s="65" t="s">
        <v>0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35" t="s">
        <v>134</v>
      </c>
      <c r="N25" s="36">
        <v>240</v>
      </c>
      <c r="O25" s="37">
        <v>3</v>
      </c>
      <c r="P25" s="37">
        <v>9</v>
      </c>
      <c r="Q25" s="56">
        <v>45</v>
      </c>
      <c r="R25" s="57">
        <v>0</v>
      </c>
    </row>
    <row r="26" spans="1:18" ht="32.25" customHeight="1" x14ac:dyDescent="0.25">
      <c r="A26" s="28"/>
      <c r="B26" s="74" t="s">
        <v>135</v>
      </c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38" t="s">
        <v>136</v>
      </c>
      <c r="N26" s="39"/>
      <c r="O26" s="40"/>
      <c r="P26" s="40"/>
      <c r="Q26" s="58">
        <v>6122.4</v>
      </c>
      <c r="R26" s="48">
        <v>0</v>
      </c>
    </row>
    <row r="27" spans="1:18" ht="37.5" customHeight="1" x14ac:dyDescent="0.25">
      <c r="A27" s="28"/>
      <c r="B27" s="67" t="s">
        <v>139</v>
      </c>
      <c r="C27" s="67"/>
      <c r="D27" s="67"/>
      <c r="E27" s="67"/>
      <c r="F27" s="67"/>
      <c r="G27" s="67"/>
      <c r="H27" s="67"/>
      <c r="I27" s="67"/>
      <c r="J27" s="67"/>
      <c r="K27" s="67"/>
      <c r="L27" s="68"/>
      <c r="M27" s="32" t="s">
        <v>140</v>
      </c>
      <c r="N27" s="33"/>
      <c r="O27" s="34"/>
      <c r="P27" s="34"/>
      <c r="Q27" s="54">
        <v>272</v>
      </c>
      <c r="R27" s="55">
        <v>0</v>
      </c>
    </row>
    <row r="28" spans="1:18" ht="21.75" customHeight="1" x14ac:dyDescent="0.25">
      <c r="A28" s="28"/>
      <c r="B28" s="65" t="s">
        <v>1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35" t="s">
        <v>140</v>
      </c>
      <c r="N28" s="36">
        <v>200</v>
      </c>
      <c r="O28" s="37"/>
      <c r="P28" s="37"/>
      <c r="Q28" s="56">
        <f>Q29+Q30</f>
        <v>88</v>
      </c>
      <c r="R28" s="57">
        <v>0</v>
      </c>
    </row>
    <row r="29" spans="1:18" ht="21.75" customHeight="1" x14ac:dyDescent="0.25">
      <c r="A29" s="28"/>
      <c r="B29" s="65" t="s">
        <v>0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35" t="s">
        <v>140</v>
      </c>
      <c r="N29" s="36">
        <v>240</v>
      </c>
      <c r="O29" s="37">
        <v>8</v>
      </c>
      <c r="P29" s="37">
        <v>1</v>
      </c>
      <c r="Q29" s="56">
        <v>22</v>
      </c>
      <c r="R29" s="57">
        <v>0</v>
      </c>
    </row>
    <row r="30" spans="1:18" ht="21.75" customHeight="1" x14ac:dyDescent="0.25">
      <c r="A30" s="28"/>
      <c r="B30" s="65" t="s">
        <v>0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35" t="s">
        <v>140</v>
      </c>
      <c r="N30" s="36">
        <v>240</v>
      </c>
      <c r="O30" s="37">
        <v>11</v>
      </c>
      <c r="P30" s="37">
        <v>2</v>
      </c>
      <c r="Q30" s="56">
        <v>66</v>
      </c>
      <c r="R30" s="57">
        <v>0</v>
      </c>
    </row>
    <row r="31" spans="1:18" ht="21.75" customHeight="1" x14ac:dyDescent="0.25">
      <c r="A31" s="28"/>
      <c r="B31" s="65" t="s">
        <v>10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35" t="s">
        <v>140</v>
      </c>
      <c r="N31" s="36">
        <v>600</v>
      </c>
      <c r="O31" s="37"/>
      <c r="P31" s="37"/>
      <c r="Q31" s="56">
        <v>12</v>
      </c>
      <c r="R31" s="57">
        <v>0</v>
      </c>
    </row>
    <row r="32" spans="1:18" ht="12.75" customHeight="1" x14ac:dyDescent="0.25">
      <c r="A32" s="28"/>
      <c r="B32" s="65" t="s">
        <v>9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35" t="s">
        <v>140</v>
      </c>
      <c r="N32" s="36">
        <v>610</v>
      </c>
      <c r="O32" s="37">
        <v>7</v>
      </c>
      <c r="P32" s="37">
        <v>7</v>
      </c>
      <c r="Q32" s="56">
        <v>12</v>
      </c>
      <c r="R32" s="57">
        <v>0</v>
      </c>
    </row>
    <row r="33" spans="1:18" ht="12.75" customHeight="1" x14ac:dyDescent="0.25">
      <c r="A33" s="28"/>
      <c r="B33" s="65" t="s">
        <v>16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35" t="s">
        <v>140</v>
      </c>
      <c r="N33" s="36">
        <v>800</v>
      </c>
      <c r="O33" s="37"/>
      <c r="P33" s="37"/>
      <c r="Q33" s="56">
        <v>172</v>
      </c>
      <c r="R33" s="57">
        <v>0</v>
      </c>
    </row>
    <row r="34" spans="1:18" ht="32.25" customHeight="1" x14ac:dyDescent="0.25">
      <c r="A34" s="28"/>
      <c r="B34" s="65" t="s">
        <v>48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35" t="s">
        <v>140</v>
      </c>
      <c r="N34" s="36">
        <v>810</v>
      </c>
      <c r="O34" s="37">
        <v>4</v>
      </c>
      <c r="P34" s="37">
        <v>8</v>
      </c>
      <c r="Q34" s="56">
        <v>172</v>
      </c>
      <c r="R34" s="57">
        <v>0</v>
      </c>
    </row>
    <row r="35" spans="1:18" ht="101.25" customHeight="1" x14ac:dyDescent="0.25">
      <c r="A35" s="28"/>
      <c r="B35" s="67" t="s">
        <v>137</v>
      </c>
      <c r="C35" s="67"/>
      <c r="D35" s="67"/>
      <c r="E35" s="67"/>
      <c r="F35" s="67"/>
      <c r="G35" s="67"/>
      <c r="H35" s="67"/>
      <c r="I35" s="67"/>
      <c r="J35" s="67"/>
      <c r="K35" s="67"/>
      <c r="L35" s="68"/>
      <c r="M35" s="32" t="s">
        <v>154</v>
      </c>
      <c r="N35" s="33"/>
      <c r="O35" s="34"/>
      <c r="P35" s="34"/>
      <c r="Q35" s="54">
        <v>18.5</v>
      </c>
      <c r="R35" s="55">
        <v>0</v>
      </c>
    </row>
    <row r="36" spans="1:18" ht="21.75" customHeight="1" x14ac:dyDescent="0.25">
      <c r="A36" s="28"/>
      <c r="B36" s="65" t="s">
        <v>10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35" t="s">
        <v>154</v>
      </c>
      <c r="N36" s="36">
        <v>600</v>
      </c>
      <c r="O36" s="37"/>
      <c r="P36" s="37"/>
      <c r="Q36" s="56">
        <v>18.5</v>
      </c>
      <c r="R36" s="57">
        <v>0</v>
      </c>
    </row>
    <row r="37" spans="1:18" ht="12.75" customHeight="1" x14ac:dyDescent="0.25">
      <c r="A37" s="28"/>
      <c r="B37" s="65" t="s">
        <v>9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35" t="s">
        <v>154</v>
      </c>
      <c r="N37" s="36">
        <v>610</v>
      </c>
      <c r="O37" s="37">
        <v>7</v>
      </c>
      <c r="P37" s="37">
        <v>7</v>
      </c>
      <c r="Q37" s="56">
        <v>18.5</v>
      </c>
      <c r="R37" s="57">
        <v>0</v>
      </c>
    </row>
    <row r="38" spans="1:18" ht="84.75" customHeight="1" x14ac:dyDescent="0.25">
      <c r="A38" s="28"/>
      <c r="B38" s="67" t="s">
        <v>138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  <c r="M38" s="32" t="s">
        <v>155</v>
      </c>
      <c r="N38" s="33"/>
      <c r="O38" s="34"/>
      <c r="P38" s="34"/>
      <c r="Q38" s="54">
        <v>4831.8999999999996</v>
      </c>
      <c r="R38" s="55">
        <v>0</v>
      </c>
    </row>
    <row r="39" spans="1:18" ht="21.75" customHeight="1" x14ac:dyDescent="0.25">
      <c r="A39" s="28"/>
      <c r="B39" s="65" t="s">
        <v>1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35" t="s">
        <v>155</v>
      </c>
      <c r="N39" s="36">
        <v>200</v>
      </c>
      <c r="O39" s="37"/>
      <c r="P39" s="37"/>
      <c r="Q39" s="56">
        <v>3219.1</v>
      </c>
      <c r="R39" s="57">
        <v>0</v>
      </c>
    </row>
    <row r="40" spans="1:18" ht="21.75" customHeight="1" x14ac:dyDescent="0.25">
      <c r="A40" s="28"/>
      <c r="B40" s="65" t="s">
        <v>0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35" t="s">
        <v>155</v>
      </c>
      <c r="N40" s="36">
        <v>240</v>
      </c>
      <c r="O40" s="37">
        <v>7</v>
      </c>
      <c r="P40" s="37">
        <v>7</v>
      </c>
      <c r="Q40" s="56">
        <v>3219.1</v>
      </c>
      <c r="R40" s="57">
        <v>0</v>
      </c>
    </row>
    <row r="41" spans="1:18" ht="21.75" customHeight="1" x14ac:dyDescent="0.25">
      <c r="A41" s="28"/>
      <c r="B41" s="65" t="s">
        <v>10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35" t="s">
        <v>155</v>
      </c>
      <c r="N41" s="36">
        <v>600</v>
      </c>
      <c r="O41" s="37"/>
      <c r="P41" s="37"/>
      <c r="Q41" s="56">
        <v>1612.8</v>
      </c>
      <c r="R41" s="57">
        <v>0</v>
      </c>
    </row>
    <row r="42" spans="1:18" ht="12.75" customHeight="1" x14ac:dyDescent="0.25">
      <c r="A42" s="28"/>
      <c r="B42" s="65" t="s">
        <v>9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35" t="s">
        <v>155</v>
      </c>
      <c r="N42" s="36">
        <v>610</v>
      </c>
      <c r="O42" s="37">
        <v>7</v>
      </c>
      <c r="P42" s="37">
        <v>7</v>
      </c>
      <c r="Q42" s="56">
        <v>1612.8</v>
      </c>
      <c r="R42" s="57">
        <v>0</v>
      </c>
    </row>
    <row r="43" spans="1:18" ht="81" customHeight="1" x14ac:dyDescent="0.25">
      <c r="A43" s="28"/>
      <c r="B43" s="67" t="s">
        <v>141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32" t="s">
        <v>158</v>
      </c>
      <c r="N43" s="33"/>
      <c r="O43" s="34"/>
      <c r="P43" s="34"/>
      <c r="Q43" s="54">
        <v>1000</v>
      </c>
      <c r="R43" s="55">
        <v>0</v>
      </c>
    </row>
    <row r="44" spans="1:18" ht="21.75" customHeight="1" x14ac:dyDescent="0.25">
      <c r="A44" s="28"/>
      <c r="B44" s="65" t="s">
        <v>1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35" t="s">
        <v>158</v>
      </c>
      <c r="N44" s="36">
        <v>200</v>
      </c>
      <c r="O44" s="37"/>
      <c r="P44" s="37"/>
      <c r="Q44" s="56">
        <v>532</v>
      </c>
      <c r="R44" s="57">
        <v>0</v>
      </c>
    </row>
    <row r="45" spans="1:18" ht="21.75" customHeight="1" x14ac:dyDescent="0.25">
      <c r="A45" s="28"/>
      <c r="B45" s="65" t="s">
        <v>0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35" t="s">
        <v>158</v>
      </c>
      <c r="N45" s="36">
        <v>240</v>
      </c>
      <c r="O45" s="37">
        <v>7</v>
      </c>
      <c r="P45" s="37">
        <v>7</v>
      </c>
      <c r="Q45" s="56">
        <v>532</v>
      </c>
      <c r="R45" s="57">
        <v>0</v>
      </c>
    </row>
    <row r="46" spans="1:18" ht="21.75" customHeight="1" x14ac:dyDescent="0.25">
      <c r="A46" s="28"/>
      <c r="B46" s="65" t="s">
        <v>10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35" t="s">
        <v>158</v>
      </c>
      <c r="N46" s="36">
        <v>600</v>
      </c>
      <c r="O46" s="37"/>
      <c r="P46" s="37"/>
      <c r="Q46" s="56">
        <v>468</v>
      </c>
      <c r="R46" s="57">
        <v>0</v>
      </c>
    </row>
    <row r="47" spans="1:18" ht="12.75" customHeight="1" x14ac:dyDescent="0.25">
      <c r="A47" s="28"/>
      <c r="B47" s="65" t="s">
        <v>9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35" t="s">
        <v>158</v>
      </c>
      <c r="N47" s="36">
        <v>610</v>
      </c>
      <c r="O47" s="37">
        <v>7</v>
      </c>
      <c r="P47" s="37">
        <v>7</v>
      </c>
      <c r="Q47" s="56">
        <v>468</v>
      </c>
      <c r="R47" s="57">
        <v>0</v>
      </c>
    </row>
    <row r="48" spans="1:18" ht="32.25" customHeight="1" x14ac:dyDescent="0.25">
      <c r="A48" s="28"/>
      <c r="B48" s="74" t="s">
        <v>264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38" t="s">
        <v>161</v>
      </c>
      <c r="N48" s="39"/>
      <c r="O48" s="40"/>
      <c r="P48" s="40"/>
      <c r="Q48" s="58">
        <v>1305.2</v>
      </c>
      <c r="R48" s="48">
        <v>1305.2</v>
      </c>
    </row>
    <row r="49" spans="1:18" ht="36.75" customHeight="1" x14ac:dyDescent="0.25">
      <c r="A49" s="28"/>
      <c r="B49" s="67" t="s">
        <v>162</v>
      </c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32" t="s">
        <v>163</v>
      </c>
      <c r="N49" s="33"/>
      <c r="O49" s="34"/>
      <c r="P49" s="34"/>
      <c r="Q49" s="54">
        <v>600</v>
      </c>
      <c r="R49" s="55">
        <v>600</v>
      </c>
    </row>
    <row r="50" spans="1:18" ht="12.75" customHeight="1" x14ac:dyDescent="0.25">
      <c r="A50" s="28"/>
      <c r="B50" s="65" t="s">
        <v>16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35" t="s">
        <v>163</v>
      </c>
      <c r="N50" s="36">
        <v>800</v>
      </c>
      <c r="O50" s="37"/>
      <c r="P50" s="37"/>
      <c r="Q50" s="56">
        <v>600</v>
      </c>
      <c r="R50" s="57">
        <v>600</v>
      </c>
    </row>
    <row r="51" spans="1:18" ht="32.25" customHeight="1" x14ac:dyDescent="0.25">
      <c r="A51" s="28"/>
      <c r="B51" s="65" t="s">
        <v>48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35" t="s">
        <v>163</v>
      </c>
      <c r="N51" s="36">
        <v>810</v>
      </c>
      <c r="O51" s="37">
        <v>4</v>
      </c>
      <c r="P51" s="37">
        <v>12</v>
      </c>
      <c r="Q51" s="56">
        <v>600</v>
      </c>
      <c r="R51" s="57">
        <v>600</v>
      </c>
    </row>
    <row r="52" spans="1:18" ht="72" customHeight="1" x14ac:dyDescent="0.25">
      <c r="A52" s="28"/>
      <c r="B52" s="67" t="s">
        <v>164</v>
      </c>
      <c r="C52" s="67"/>
      <c r="D52" s="67"/>
      <c r="E52" s="67"/>
      <c r="F52" s="67"/>
      <c r="G52" s="67"/>
      <c r="H52" s="67"/>
      <c r="I52" s="67"/>
      <c r="J52" s="67"/>
      <c r="K52" s="67"/>
      <c r="L52" s="68"/>
      <c r="M52" s="32" t="s">
        <v>165</v>
      </c>
      <c r="N52" s="33"/>
      <c r="O52" s="34"/>
      <c r="P52" s="34"/>
      <c r="Q52" s="54">
        <v>705.2</v>
      </c>
      <c r="R52" s="55">
        <v>705.2</v>
      </c>
    </row>
    <row r="53" spans="1:18" ht="12.75" customHeight="1" x14ac:dyDescent="0.25">
      <c r="A53" s="28"/>
      <c r="B53" s="65" t="s">
        <v>16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35" t="s">
        <v>165</v>
      </c>
      <c r="N53" s="36">
        <v>800</v>
      </c>
      <c r="O53" s="37"/>
      <c r="P53" s="37"/>
      <c r="Q53" s="56">
        <v>705.2</v>
      </c>
      <c r="R53" s="57">
        <v>705.2</v>
      </c>
    </row>
    <row r="54" spans="1:18" ht="32.25" customHeight="1" x14ac:dyDescent="0.25">
      <c r="A54" s="28"/>
      <c r="B54" s="65" t="s">
        <v>48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35" t="s">
        <v>165</v>
      </c>
      <c r="N54" s="36">
        <v>810</v>
      </c>
      <c r="O54" s="37">
        <v>4</v>
      </c>
      <c r="P54" s="37">
        <v>12</v>
      </c>
      <c r="Q54" s="56">
        <v>705.2</v>
      </c>
      <c r="R54" s="57">
        <v>705.2</v>
      </c>
    </row>
    <row r="55" spans="1:18" ht="24" customHeight="1" x14ac:dyDescent="0.25">
      <c r="A55" s="28"/>
      <c r="B55" s="74" t="s">
        <v>266</v>
      </c>
      <c r="C55" s="74"/>
      <c r="D55" s="74"/>
      <c r="E55" s="74"/>
      <c r="F55" s="74"/>
      <c r="G55" s="74"/>
      <c r="H55" s="74"/>
      <c r="I55" s="74"/>
      <c r="J55" s="74"/>
      <c r="K55" s="74"/>
      <c r="L55" s="75"/>
      <c r="M55" s="38" t="s">
        <v>166</v>
      </c>
      <c r="N55" s="39"/>
      <c r="O55" s="40"/>
      <c r="P55" s="40"/>
      <c r="Q55" s="58">
        <v>1039390.2</v>
      </c>
      <c r="R55" s="48">
        <v>1084014.3999999999</v>
      </c>
    </row>
    <row r="56" spans="1:18" ht="21.75" customHeight="1" x14ac:dyDescent="0.25">
      <c r="A56" s="28"/>
      <c r="B56" s="67" t="s">
        <v>282</v>
      </c>
      <c r="C56" s="67"/>
      <c r="D56" s="67"/>
      <c r="E56" s="67"/>
      <c r="F56" s="67"/>
      <c r="G56" s="67"/>
      <c r="H56" s="67"/>
      <c r="I56" s="67"/>
      <c r="J56" s="67"/>
      <c r="K56" s="67"/>
      <c r="L56" s="68"/>
      <c r="M56" s="32" t="s">
        <v>167</v>
      </c>
      <c r="N56" s="33"/>
      <c r="O56" s="34"/>
      <c r="P56" s="34"/>
      <c r="Q56" s="54">
        <v>749898.3</v>
      </c>
      <c r="R56" s="55">
        <v>773502.7</v>
      </c>
    </row>
    <row r="57" spans="1:18" ht="12.75" customHeight="1" x14ac:dyDescent="0.25">
      <c r="A57" s="28"/>
      <c r="B57" s="65" t="s">
        <v>43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35" t="s">
        <v>168</v>
      </c>
      <c r="N57" s="36"/>
      <c r="O57" s="37"/>
      <c r="P57" s="37"/>
      <c r="Q57" s="56">
        <v>58301.599999999999</v>
      </c>
      <c r="R57" s="57">
        <v>38301.599999999999</v>
      </c>
    </row>
    <row r="58" spans="1:18" ht="42.75" customHeight="1" x14ac:dyDescent="0.25">
      <c r="A58" s="28"/>
      <c r="B58" s="65" t="s">
        <v>3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35" t="s">
        <v>168</v>
      </c>
      <c r="N58" s="36">
        <v>100</v>
      </c>
      <c r="O58" s="37"/>
      <c r="P58" s="37"/>
      <c r="Q58" s="56">
        <v>11426.8</v>
      </c>
      <c r="R58" s="57">
        <v>11426.8</v>
      </c>
    </row>
    <row r="59" spans="1:18" ht="12.75" customHeight="1" x14ac:dyDescent="0.25">
      <c r="A59" s="28"/>
      <c r="B59" s="65" t="s">
        <v>11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35" t="s">
        <v>168</v>
      </c>
      <c r="N59" s="36">
        <v>110</v>
      </c>
      <c r="O59" s="37">
        <v>7</v>
      </c>
      <c r="P59" s="37">
        <v>3</v>
      </c>
      <c r="Q59" s="56">
        <v>11426.8</v>
      </c>
      <c r="R59" s="57">
        <v>11426.8</v>
      </c>
    </row>
    <row r="60" spans="1:18" ht="21.75" customHeight="1" x14ac:dyDescent="0.25">
      <c r="A60" s="28"/>
      <c r="B60" s="65" t="s">
        <v>10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35" t="s">
        <v>168</v>
      </c>
      <c r="N60" s="36">
        <v>600</v>
      </c>
      <c r="O60" s="37"/>
      <c r="P60" s="37"/>
      <c r="Q60" s="56">
        <v>46874.8</v>
      </c>
      <c r="R60" s="57">
        <v>26874.799999999999</v>
      </c>
    </row>
    <row r="61" spans="1:18" ht="12.75" customHeight="1" x14ac:dyDescent="0.25">
      <c r="A61" s="28"/>
      <c r="B61" s="65" t="s">
        <v>9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35" t="s">
        <v>168</v>
      </c>
      <c r="N61" s="36">
        <v>610</v>
      </c>
      <c r="O61" s="37">
        <v>7</v>
      </c>
      <c r="P61" s="37">
        <v>3</v>
      </c>
      <c r="Q61" s="56">
        <v>46874.8</v>
      </c>
      <c r="R61" s="57">
        <v>26874.799999999999</v>
      </c>
    </row>
    <row r="62" spans="1:18" ht="27.75" customHeight="1" x14ac:dyDescent="0.25">
      <c r="A62" s="28"/>
      <c r="B62" s="67" t="s">
        <v>92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32" t="s">
        <v>169</v>
      </c>
      <c r="N62" s="33"/>
      <c r="O62" s="34"/>
      <c r="P62" s="34"/>
      <c r="Q62" s="54">
        <v>197555.9</v>
      </c>
      <c r="R62" s="55">
        <v>208958.4</v>
      </c>
    </row>
    <row r="63" spans="1:18" ht="42.75" customHeight="1" x14ac:dyDescent="0.25">
      <c r="A63" s="28"/>
      <c r="B63" s="65" t="s">
        <v>3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35" t="s">
        <v>169</v>
      </c>
      <c r="N63" s="36">
        <v>100</v>
      </c>
      <c r="O63" s="37"/>
      <c r="P63" s="37"/>
      <c r="Q63" s="56">
        <f>Q64+Q65</f>
        <v>188362.4</v>
      </c>
      <c r="R63" s="56">
        <f>R64+R65</f>
        <v>199570.5</v>
      </c>
    </row>
    <row r="64" spans="1:18" ht="12.75" customHeight="1" x14ac:dyDescent="0.25">
      <c r="A64" s="28"/>
      <c r="B64" s="65" t="s">
        <v>11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35" t="s">
        <v>169</v>
      </c>
      <c r="N64" s="36">
        <v>110</v>
      </c>
      <c r="O64" s="37">
        <v>7</v>
      </c>
      <c r="P64" s="37">
        <v>1</v>
      </c>
      <c r="Q64" s="56">
        <v>99707.199999999997</v>
      </c>
      <c r="R64" s="57">
        <v>99707.199999999997</v>
      </c>
    </row>
    <row r="65" spans="1:18" ht="12.75" customHeight="1" x14ac:dyDescent="0.25">
      <c r="A65" s="28"/>
      <c r="B65" s="65" t="s">
        <v>11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35" t="s">
        <v>169</v>
      </c>
      <c r="N65" s="36">
        <v>110</v>
      </c>
      <c r="O65" s="37">
        <v>7</v>
      </c>
      <c r="P65" s="37">
        <v>2</v>
      </c>
      <c r="Q65" s="56">
        <v>88655.2</v>
      </c>
      <c r="R65" s="57">
        <v>99863.3</v>
      </c>
    </row>
    <row r="66" spans="1:18" ht="21.75" customHeight="1" x14ac:dyDescent="0.25">
      <c r="A66" s="28"/>
      <c r="B66" s="65" t="s">
        <v>1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35" t="s">
        <v>169</v>
      </c>
      <c r="N66" s="36">
        <v>200</v>
      </c>
      <c r="O66" s="37"/>
      <c r="P66" s="37"/>
      <c r="Q66" s="56">
        <f>Q67+Q68</f>
        <v>2113.5</v>
      </c>
      <c r="R66" s="56">
        <f>R67+R68</f>
        <v>2307.9</v>
      </c>
    </row>
    <row r="67" spans="1:18" ht="21.75" customHeight="1" x14ac:dyDescent="0.25">
      <c r="A67" s="28"/>
      <c r="B67" s="65" t="s">
        <v>0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35" t="s">
        <v>169</v>
      </c>
      <c r="N67" s="36">
        <v>240</v>
      </c>
      <c r="O67" s="37">
        <v>7</v>
      </c>
      <c r="P67" s="37">
        <v>1</v>
      </c>
      <c r="Q67" s="56">
        <v>1470.4</v>
      </c>
      <c r="R67" s="57">
        <v>1470.4</v>
      </c>
    </row>
    <row r="68" spans="1:18" ht="21.75" customHeight="1" x14ac:dyDescent="0.25">
      <c r="A68" s="28"/>
      <c r="B68" s="65" t="s">
        <v>0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35" t="s">
        <v>169</v>
      </c>
      <c r="N68" s="36">
        <v>240</v>
      </c>
      <c r="O68" s="37">
        <v>7</v>
      </c>
      <c r="P68" s="37">
        <v>2</v>
      </c>
      <c r="Q68" s="56">
        <v>643.1</v>
      </c>
      <c r="R68" s="57">
        <v>837.5</v>
      </c>
    </row>
    <row r="69" spans="1:18" ht="21.75" customHeight="1" x14ac:dyDescent="0.25">
      <c r="A69" s="28"/>
      <c r="B69" s="65" t="s">
        <v>10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35" t="s">
        <v>169</v>
      </c>
      <c r="N69" s="36">
        <v>600</v>
      </c>
      <c r="O69" s="37"/>
      <c r="P69" s="37"/>
      <c r="Q69" s="56">
        <v>7080</v>
      </c>
      <c r="R69" s="57">
        <v>7080</v>
      </c>
    </row>
    <row r="70" spans="1:18" ht="12.75" customHeight="1" x14ac:dyDescent="0.25">
      <c r="A70" s="28"/>
      <c r="B70" s="65" t="s">
        <v>9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35" t="s">
        <v>169</v>
      </c>
      <c r="N70" s="36">
        <v>610</v>
      </c>
      <c r="O70" s="37">
        <v>7</v>
      </c>
      <c r="P70" s="37">
        <v>2</v>
      </c>
      <c r="Q70" s="56">
        <v>7080</v>
      </c>
      <c r="R70" s="57">
        <v>7080</v>
      </c>
    </row>
    <row r="71" spans="1:18" ht="21.75" customHeight="1" x14ac:dyDescent="0.25">
      <c r="A71" s="28"/>
      <c r="B71" s="67" t="s">
        <v>91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32" t="s">
        <v>170</v>
      </c>
      <c r="N71" s="33"/>
      <c r="O71" s="34"/>
      <c r="P71" s="34"/>
      <c r="Q71" s="54">
        <v>480574.7</v>
      </c>
      <c r="R71" s="55">
        <v>512238.5</v>
      </c>
    </row>
    <row r="72" spans="1:18" ht="42.75" customHeight="1" x14ac:dyDescent="0.25">
      <c r="A72" s="28"/>
      <c r="B72" s="65" t="s">
        <v>3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35" t="s">
        <v>170</v>
      </c>
      <c r="N72" s="36">
        <v>100</v>
      </c>
      <c r="O72" s="37"/>
      <c r="P72" s="37"/>
      <c r="Q72" s="56">
        <v>378708.95</v>
      </c>
      <c r="R72" s="57">
        <v>410460.45</v>
      </c>
    </row>
    <row r="73" spans="1:18" ht="12.75" customHeight="1" x14ac:dyDescent="0.25">
      <c r="A73" s="28"/>
      <c r="B73" s="65" t="s">
        <v>11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35" t="s">
        <v>170</v>
      </c>
      <c r="N73" s="36">
        <v>110</v>
      </c>
      <c r="O73" s="37">
        <v>7</v>
      </c>
      <c r="P73" s="37">
        <v>2</v>
      </c>
      <c r="Q73" s="56">
        <v>378708.95</v>
      </c>
      <c r="R73" s="57">
        <v>410460.45</v>
      </c>
    </row>
    <row r="74" spans="1:18" ht="21.75" customHeight="1" x14ac:dyDescent="0.25">
      <c r="A74" s="28"/>
      <c r="B74" s="65" t="s">
        <v>1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35" t="s">
        <v>170</v>
      </c>
      <c r="N74" s="36">
        <v>200</v>
      </c>
      <c r="O74" s="37"/>
      <c r="P74" s="37"/>
      <c r="Q74" s="56">
        <v>8471.2000000000007</v>
      </c>
      <c r="R74" s="57">
        <v>8383.5</v>
      </c>
    </row>
    <row r="75" spans="1:18" ht="21.75" customHeight="1" x14ac:dyDescent="0.25">
      <c r="A75" s="28"/>
      <c r="B75" s="65" t="s">
        <v>0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35" t="s">
        <v>170</v>
      </c>
      <c r="N75" s="36">
        <v>240</v>
      </c>
      <c r="O75" s="37">
        <v>7</v>
      </c>
      <c r="P75" s="37">
        <v>2</v>
      </c>
      <c r="Q75" s="56">
        <v>8471.2000000000007</v>
      </c>
      <c r="R75" s="57">
        <v>8383.5</v>
      </c>
    </row>
    <row r="76" spans="1:18" ht="21.75" customHeight="1" x14ac:dyDescent="0.25">
      <c r="A76" s="28"/>
      <c r="B76" s="65" t="s">
        <v>10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35" t="s">
        <v>170</v>
      </c>
      <c r="N76" s="36">
        <v>600</v>
      </c>
      <c r="O76" s="37"/>
      <c r="P76" s="37"/>
      <c r="Q76" s="56">
        <v>93394.55</v>
      </c>
      <c r="R76" s="57">
        <v>93394.55</v>
      </c>
    </row>
    <row r="77" spans="1:18" ht="12.75" customHeight="1" x14ac:dyDescent="0.25">
      <c r="A77" s="28"/>
      <c r="B77" s="65" t="s">
        <v>9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35" t="s">
        <v>170</v>
      </c>
      <c r="N77" s="36">
        <v>610</v>
      </c>
      <c r="O77" s="37">
        <v>7</v>
      </c>
      <c r="P77" s="37">
        <v>2</v>
      </c>
      <c r="Q77" s="56">
        <v>93394.55</v>
      </c>
      <c r="R77" s="57">
        <v>93394.55</v>
      </c>
    </row>
    <row r="78" spans="1:18" ht="54" customHeight="1" x14ac:dyDescent="0.25">
      <c r="A78" s="28"/>
      <c r="B78" s="67" t="s">
        <v>90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  <c r="M78" s="32" t="s">
        <v>171</v>
      </c>
      <c r="N78" s="33"/>
      <c r="O78" s="34"/>
      <c r="P78" s="34"/>
      <c r="Q78" s="54">
        <v>13466.1</v>
      </c>
      <c r="R78" s="55">
        <v>14004.2</v>
      </c>
    </row>
    <row r="79" spans="1:18" ht="42.75" customHeight="1" x14ac:dyDescent="0.25">
      <c r="A79" s="28"/>
      <c r="B79" s="65" t="s">
        <v>3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35" t="s">
        <v>171</v>
      </c>
      <c r="N79" s="36">
        <v>100</v>
      </c>
      <c r="O79" s="37"/>
      <c r="P79" s="37"/>
      <c r="Q79" s="56">
        <v>13022.6</v>
      </c>
      <c r="R79" s="57">
        <v>13560.7</v>
      </c>
    </row>
    <row r="80" spans="1:18" ht="12.75" customHeight="1" x14ac:dyDescent="0.25">
      <c r="A80" s="28"/>
      <c r="B80" s="65" t="s">
        <v>11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35" t="s">
        <v>171</v>
      </c>
      <c r="N80" s="36">
        <v>110</v>
      </c>
      <c r="O80" s="37">
        <v>7</v>
      </c>
      <c r="P80" s="37">
        <v>2</v>
      </c>
      <c r="Q80" s="56">
        <v>13022.6</v>
      </c>
      <c r="R80" s="57">
        <v>13560.7</v>
      </c>
    </row>
    <row r="81" spans="1:18" ht="21.75" customHeight="1" x14ac:dyDescent="0.25">
      <c r="A81" s="28"/>
      <c r="B81" s="65" t="s">
        <v>1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35" t="s">
        <v>171</v>
      </c>
      <c r="N81" s="36">
        <v>200</v>
      </c>
      <c r="O81" s="37"/>
      <c r="P81" s="37"/>
      <c r="Q81" s="56">
        <v>443.5</v>
      </c>
      <c r="R81" s="57">
        <v>443.5</v>
      </c>
    </row>
    <row r="82" spans="1:18" ht="21.75" customHeight="1" x14ac:dyDescent="0.25">
      <c r="A82" s="28"/>
      <c r="B82" s="65" t="s">
        <v>0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35" t="s">
        <v>171</v>
      </c>
      <c r="N82" s="36">
        <v>240</v>
      </c>
      <c r="O82" s="37">
        <v>7</v>
      </c>
      <c r="P82" s="37">
        <v>2</v>
      </c>
      <c r="Q82" s="56">
        <v>443.5</v>
      </c>
      <c r="R82" s="57">
        <v>443.5</v>
      </c>
    </row>
    <row r="83" spans="1:18" ht="28.5" customHeight="1" x14ac:dyDescent="0.25">
      <c r="A83" s="28"/>
      <c r="B83" s="67" t="s">
        <v>283</v>
      </c>
      <c r="C83" s="67"/>
      <c r="D83" s="67"/>
      <c r="E83" s="67"/>
      <c r="F83" s="67"/>
      <c r="G83" s="67"/>
      <c r="H83" s="67"/>
      <c r="I83" s="67"/>
      <c r="J83" s="67"/>
      <c r="K83" s="67"/>
      <c r="L83" s="68"/>
      <c r="M83" s="32" t="s">
        <v>173</v>
      </c>
      <c r="N83" s="33"/>
      <c r="O83" s="34"/>
      <c r="P83" s="34"/>
      <c r="Q83" s="54">
        <v>280880.5</v>
      </c>
      <c r="R83" s="55">
        <v>278951.90000000002</v>
      </c>
    </row>
    <row r="84" spans="1:18" ht="12.75" customHeight="1" x14ac:dyDescent="0.25">
      <c r="A84" s="28"/>
      <c r="B84" s="67" t="s">
        <v>45</v>
      </c>
      <c r="C84" s="67"/>
      <c r="D84" s="67"/>
      <c r="E84" s="67"/>
      <c r="F84" s="67"/>
      <c r="G84" s="67"/>
      <c r="H84" s="67"/>
      <c r="I84" s="67"/>
      <c r="J84" s="67"/>
      <c r="K84" s="67"/>
      <c r="L84" s="68"/>
      <c r="M84" s="32" t="s">
        <v>174</v>
      </c>
      <c r="N84" s="33"/>
      <c r="O84" s="34"/>
      <c r="P84" s="34"/>
      <c r="Q84" s="54">
        <v>48808.5</v>
      </c>
      <c r="R84" s="55">
        <v>46608.5</v>
      </c>
    </row>
    <row r="85" spans="1:18" ht="42.75" customHeight="1" x14ac:dyDescent="0.25">
      <c r="A85" s="28"/>
      <c r="B85" s="65" t="s">
        <v>3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35" t="s">
        <v>174</v>
      </c>
      <c r="N85" s="36">
        <v>100</v>
      </c>
      <c r="O85" s="37"/>
      <c r="P85" s="37"/>
      <c r="Q85" s="56">
        <v>48808.5</v>
      </c>
      <c r="R85" s="57">
        <v>46608.5</v>
      </c>
    </row>
    <row r="86" spans="1:18" ht="12.75" customHeight="1" x14ac:dyDescent="0.25">
      <c r="A86" s="28"/>
      <c r="B86" s="65" t="s">
        <v>11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35" t="s">
        <v>174</v>
      </c>
      <c r="N86" s="36">
        <v>110</v>
      </c>
      <c r="O86" s="37">
        <v>7</v>
      </c>
      <c r="P86" s="37">
        <v>1</v>
      </c>
      <c r="Q86" s="56">
        <v>48808.5</v>
      </c>
      <c r="R86" s="57">
        <v>46608.5</v>
      </c>
    </row>
    <row r="87" spans="1:18" ht="15" customHeight="1" x14ac:dyDescent="0.25">
      <c r="A87" s="28"/>
      <c r="B87" s="67" t="s">
        <v>44</v>
      </c>
      <c r="C87" s="67"/>
      <c r="D87" s="67"/>
      <c r="E87" s="67"/>
      <c r="F87" s="67"/>
      <c r="G87" s="67"/>
      <c r="H87" s="67"/>
      <c r="I87" s="67"/>
      <c r="J87" s="67"/>
      <c r="K87" s="67"/>
      <c r="L87" s="68"/>
      <c r="M87" s="32" t="s">
        <v>175</v>
      </c>
      <c r="N87" s="33"/>
      <c r="O87" s="34"/>
      <c r="P87" s="34"/>
      <c r="Q87" s="54">
        <v>174837.1</v>
      </c>
      <c r="R87" s="55">
        <v>174837.1</v>
      </c>
    </row>
    <row r="88" spans="1:18" ht="42.75" customHeight="1" x14ac:dyDescent="0.25">
      <c r="A88" s="28"/>
      <c r="B88" s="65" t="s">
        <v>3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35" t="s">
        <v>175</v>
      </c>
      <c r="N88" s="36">
        <v>100</v>
      </c>
      <c r="O88" s="37"/>
      <c r="P88" s="37"/>
      <c r="Q88" s="56">
        <v>145283.6</v>
      </c>
      <c r="R88" s="57">
        <v>145283.6</v>
      </c>
    </row>
    <row r="89" spans="1:18" ht="12.75" customHeight="1" x14ac:dyDescent="0.25">
      <c r="A89" s="28"/>
      <c r="B89" s="65" t="s">
        <v>11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35" t="s">
        <v>175</v>
      </c>
      <c r="N89" s="36">
        <v>110</v>
      </c>
      <c r="O89" s="37">
        <v>7</v>
      </c>
      <c r="P89" s="37">
        <v>2</v>
      </c>
      <c r="Q89" s="56">
        <v>145283.6</v>
      </c>
      <c r="R89" s="57">
        <v>145283.6</v>
      </c>
    </row>
    <row r="90" spans="1:18" ht="21.75" customHeight="1" x14ac:dyDescent="0.25">
      <c r="A90" s="28"/>
      <c r="B90" s="65" t="s">
        <v>10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35" t="s">
        <v>175</v>
      </c>
      <c r="N90" s="36">
        <v>600</v>
      </c>
      <c r="O90" s="37"/>
      <c r="P90" s="37"/>
      <c r="Q90" s="56">
        <v>29553.5</v>
      </c>
      <c r="R90" s="57">
        <v>29553.5</v>
      </c>
    </row>
    <row r="91" spans="1:18" ht="12.75" customHeight="1" x14ac:dyDescent="0.25">
      <c r="A91" s="28"/>
      <c r="B91" s="65" t="s">
        <v>9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35" t="s">
        <v>175</v>
      </c>
      <c r="N91" s="36">
        <v>610</v>
      </c>
      <c r="O91" s="37">
        <v>7</v>
      </c>
      <c r="P91" s="37">
        <v>2</v>
      </c>
      <c r="Q91" s="56">
        <v>29553.5</v>
      </c>
      <c r="R91" s="57">
        <v>29553.5</v>
      </c>
    </row>
    <row r="92" spans="1:18" ht="57" customHeight="1" x14ac:dyDescent="0.25">
      <c r="A92" s="28"/>
      <c r="B92" s="67" t="s">
        <v>90</v>
      </c>
      <c r="C92" s="67"/>
      <c r="D92" s="67"/>
      <c r="E92" s="67"/>
      <c r="F92" s="67"/>
      <c r="G92" s="67"/>
      <c r="H92" s="67"/>
      <c r="I92" s="67"/>
      <c r="J92" s="67"/>
      <c r="K92" s="67"/>
      <c r="L92" s="68"/>
      <c r="M92" s="32" t="s">
        <v>268</v>
      </c>
      <c r="N92" s="33"/>
      <c r="O92" s="34"/>
      <c r="P92" s="34"/>
      <c r="Q92" s="54">
        <v>2503.8000000000002</v>
      </c>
      <c r="R92" s="55">
        <v>2575.1999999999998</v>
      </c>
    </row>
    <row r="93" spans="1:18" ht="21.75" customHeight="1" x14ac:dyDescent="0.25">
      <c r="A93" s="28"/>
      <c r="B93" s="65" t="s">
        <v>1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35" t="s">
        <v>268</v>
      </c>
      <c r="N93" s="36">
        <v>200</v>
      </c>
      <c r="O93" s="37"/>
      <c r="P93" s="37"/>
      <c r="Q93" s="56">
        <v>2463.8000000000002</v>
      </c>
      <c r="R93" s="57">
        <v>2535.1999999999998</v>
      </c>
    </row>
    <row r="94" spans="1:18" ht="21.75" customHeight="1" x14ac:dyDescent="0.25">
      <c r="A94" s="28"/>
      <c r="B94" s="65" t="s">
        <v>0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35" t="s">
        <v>268</v>
      </c>
      <c r="N94" s="36">
        <v>240</v>
      </c>
      <c r="O94" s="37">
        <v>7</v>
      </c>
      <c r="P94" s="37">
        <v>2</v>
      </c>
      <c r="Q94" s="56">
        <v>2463.8000000000002</v>
      </c>
      <c r="R94" s="57">
        <v>2535.1999999999998</v>
      </c>
    </row>
    <row r="95" spans="1:18" ht="12.75" customHeight="1" x14ac:dyDescent="0.25">
      <c r="A95" s="28"/>
      <c r="B95" s="65" t="s">
        <v>16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35" t="s">
        <v>268</v>
      </c>
      <c r="N95" s="36">
        <v>800</v>
      </c>
      <c r="O95" s="37"/>
      <c r="P95" s="37"/>
      <c r="Q95" s="56">
        <v>40</v>
      </c>
      <c r="R95" s="57">
        <v>40</v>
      </c>
    </row>
    <row r="96" spans="1:18" ht="12.75" customHeight="1" x14ac:dyDescent="0.25">
      <c r="A96" s="28"/>
      <c r="B96" s="65" t="s">
        <v>15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35" t="s">
        <v>268</v>
      </c>
      <c r="N96" s="36">
        <v>850</v>
      </c>
      <c r="O96" s="37">
        <v>7</v>
      </c>
      <c r="P96" s="37">
        <v>2</v>
      </c>
      <c r="Q96" s="56">
        <v>40</v>
      </c>
      <c r="R96" s="57">
        <v>40</v>
      </c>
    </row>
    <row r="97" spans="1:18" ht="102.75" customHeight="1" x14ac:dyDescent="0.25">
      <c r="A97" s="28"/>
      <c r="B97" s="67" t="s">
        <v>269</v>
      </c>
      <c r="C97" s="67"/>
      <c r="D97" s="67"/>
      <c r="E97" s="67"/>
      <c r="F97" s="67"/>
      <c r="G97" s="67"/>
      <c r="H97" s="67"/>
      <c r="I97" s="67"/>
      <c r="J97" s="67"/>
      <c r="K97" s="67"/>
      <c r="L97" s="68"/>
      <c r="M97" s="32" t="s">
        <v>177</v>
      </c>
      <c r="N97" s="33"/>
      <c r="O97" s="34"/>
      <c r="P97" s="34"/>
      <c r="Q97" s="54">
        <v>17468.7</v>
      </c>
      <c r="R97" s="55">
        <v>17468.7</v>
      </c>
    </row>
    <row r="98" spans="1:18" ht="21.75" customHeight="1" x14ac:dyDescent="0.25">
      <c r="A98" s="28"/>
      <c r="B98" s="65" t="s">
        <v>1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35" t="s">
        <v>177</v>
      </c>
      <c r="N98" s="36">
        <v>200</v>
      </c>
      <c r="O98" s="37"/>
      <c r="P98" s="37"/>
      <c r="Q98" s="56">
        <v>17468.7</v>
      </c>
      <c r="R98" s="57">
        <v>17468.7</v>
      </c>
    </row>
    <row r="99" spans="1:18" ht="21.75" customHeight="1" x14ac:dyDescent="0.25">
      <c r="A99" s="28"/>
      <c r="B99" s="65" t="s">
        <v>0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35" t="s">
        <v>177</v>
      </c>
      <c r="N99" s="36">
        <v>240</v>
      </c>
      <c r="O99" s="37">
        <v>7</v>
      </c>
      <c r="P99" s="37">
        <v>2</v>
      </c>
      <c r="Q99" s="56">
        <v>17468.7</v>
      </c>
      <c r="R99" s="57">
        <v>17468.7</v>
      </c>
    </row>
    <row r="100" spans="1:18" ht="21.75" customHeight="1" x14ac:dyDescent="0.25">
      <c r="A100" s="28"/>
      <c r="B100" s="67" t="s">
        <v>89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8"/>
      <c r="M100" s="32" t="s">
        <v>179</v>
      </c>
      <c r="N100" s="33"/>
      <c r="O100" s="34"/>
      <c r="P100" s="34"/>
      <c r="Q100" s="54">
        <v>36343</v>
      </c>
      <c r="R100" s="55">
        <v>36543</v>
      </c>
    </row>
    <row r="101" spans="1:18" ht="21.75" customHeight="1" x14ac:dyDescent="0.25">
      <c r="A101" s="28"/>
      <c r="B101" s="65" t="s">
        <v>1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35" t="s">
        <v>179</v>
      </c>
      <c r="N101" s="36">
        <v>200</v>
      </c>
      <c r="O101" s="37"/>
      <c r="P101" s="37"/>
      <c r="Q101" s="56">
        <f>Q102+Q103</f>
        <v>27301.9</v>
      </c>
      <c r="R101" s="56">
        <f>R102+R103</f>
        <v>27501.9</v>
      </c>
    </row>
    <row r="102" spans="1:18" ht="21.75" customHeight="1" x14ac:dyDescent="0.25">
      <c r="A102" s="28"/>
      <c r="B102" s="65" t="s">
        <v>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35" t="s">
        <v>179</v>
      </c>
      <c r="N102" s="36">
        <v>240</v>
      </c>
      <c r="O102" s="37">
        <v>7</v>
      </c>
      <c r="P102" s="37">
        <v>1</v>
      </c>
      <c r="Q102" s="56">
        <v>530.20000000000005</v>
      </c>
      <c r="R102" s="57">
        <v>630.20000000000005</v>
      </c>
    </row>
    <row r="103" spans="1:18" ht="21.75" customHeight="1" x14ac:dyDescent="0.25">
      <c r="A103" s="28"/>
      <c r="B103" s="65" t="s">
        <v>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35" t="s">
        <v>179</v>
      </c>
      <c r="N103" s="36">
        <v>240</v>
      </c>
      <c r="O103" s="37">
        <v>7</v>
      </c>
      <c r="P103" s="37">
        <v>2</v>
      </c>
      <c r="Q103" s="56">
        <v>26771.7</v>
      </c>
      <c r="R103" s="57">
        <v>26871.7</v>
      </c>
    </row>
    <row r="104" spans="1:18" ht="21.75" customHeight="1" x14ac:dyDescent="0.25">
      <c r="A104" s="28"/>
      <c r="B104" s="65" t="s">
        <v>10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35" t="s">
        <v>179</v>
      </c>
      <c r="N104" s="36">
        <v>600</v>
      </c>
      <c r="O104" s="37"/>
      <c r="P104" s="37"/>
      <c r="Q104" s="56">
        <v>9041.1</v>
      </c>
      <c r="R104" s="57">
        <v>9041.1</v>
      </c>
    </row>
    <row r="105" spans="1:18" ht="12.75" customHeight="1" x14ac:dyDescent="0.25">
      <c r="A105" s="28"/>
      <c r="B105" s="65" t="s">
        <v>9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35" t="s">
        <v>179</v>
      </c>
      <c r="N105" s="36">
        <v>610</v>
      </c>
      <c r="O105" s="37">
        <v>7</v>
      </c>
      <c r="P105" s="37">
        <v>2</v>
      </c>
      <c r="Q105" s="56">
        <v>9041.1</v>
      </c>
      <c r="R105" s="57">
        <v>9041.1</v>
      </c>
    </row>
    <row r="106" spans="1:18" ht="106.5" customHeight="1" x14ac:dyDescent="0.25">
      <c r="A106" s="28"/>
      <c r="B106" s="67" t="s">
        <v>270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2" t="s">
        <v>180</v>
      </c>
      <c r="N106" s="33"/>
      <c r="O106" s="34"/>
      <c r="P106" s="34"/>
      <c r="Q106" s="54">
        <v>919.4</v>
      </c>
      <c r="R106" s="55">
        <v>919.4</v>
      </c>
    </row>
    <row r="107" spans="1:18" ht="21.75" customHeight="1" x14ac:dyDescent="0.25">
      <c r="A107" s="28"/>
      <c r="B107" s="65" t="s">
        <v>1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35" t="s">
        <v>180</v>
      </c>
      <c r="N107" s="36">
        <v>200</v>
      </c>
      <c r="O107" s="37"/>
      <c r="P107" s="37"/>
      <c r="Q107" s="56">
        <v>919.4</v>
      </c>
      <c r="R107" s="57">
        <v>919.4</v>
      </c>
    </row>
    <row r="108" spans="1:18" ht="21.75" customHeight="1" x14ac:dyDescent="0.25">
      <c r="A108" s="28"/>
      <c r="B108" s="65" t="s">
        <v>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35" t="s">
        <v>180</v>
      </c>
      <c r="N108" s="36">
        <v>240</v>
      </c>
      <c r="O108" s="37">
        <v>7</v>
      </c>
      <c r="P108" s="37">
        <v>2</v>
      </c>
      <c r="Q108" s="56">
        <v>919.4</v>
      </c>
      <c r="R108" s="57">
        <v>919.4</v>
      </c>
    </row>
    <row r="109" spans="1:18" ht="58.5" customHeight="1" x14ac:dyDescent="0.25">
      <c r="A109" s="28"/>
      <c r="B109" s="67" t="s">
        <v>181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  <c r="M109" s="32" t="s">
        <v>182</v>
      </c>
      <c r="N109" s="33"/>
      <c r="O109" s="34"/>
      <c r="P109" s="34"/>
      <c r="Q109" s="54">
        <v>8611.4</v>
      </c>
      <c r="R109" s="55">
        <v>31559.8</v>
      </c>
    </row>
    <row r="110" spans="1:18" ht="21.75" customHeight="1" x14ac:dyDescent="0.25">
      <c r="A110" s="28"/>
      <c r="B110" s="65" t="s">
        <v>1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35" t="s">
        <v>182</v>
      </c>
      <c r="N110" s="36">
        <v>200</v>
      </c>
      <c r="O110" s="37"/>
      <c r="P110" s="37"/>
      <c r="Q110" s="56">
        <v>8611.4</v>
      </c>
      <c r="R110" s="57">
        <v>31559.8</v>
      </c>
    </row>
    <row r="111" spans="1:18" ht="21.75" customHeight="1" x14ac:dyDescent="0.25">
      <c r="A111" s="28"/>
      <c r="B111" s="65" t="s">
        <v>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35" t="s">
        <v>182</v>
      </c>
      <c r="N111" s="36">
        <v>240</v>
      </c>
      <c r="O111" s="37">
        <v>7</v>
      </c>
      <c r="P111" s="37">
        <v>2</v>
      </c>
      <c r="Q111" s="56">
        <v>8611.4</v>
      </c>
      <c r="R111" s="57">
        <v>31559.8</v>
      </c>
    </row>
    <row r="112" spans="1:18" ht="21.75" customHeight="1" x14ac:dyDescent="0.25">
      <c r="A112" s="28"/>
      <c r="B112" s="74" t="s">
        <v>183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5"/>
      <c r="M112" s="38" t="s">
        <v>184</v>
      </c>
      <c r="N112" s="39"/>
      <c r="O112" s="40"/>
      <c r="P112" s="40"/>
      <c r="Q112" s="58">
        <v>754</v>
      </c>
      <c r="R112" s="48">
        <v>754</v>
      </c>
    </row>
    <row r="113" spans="1:18" ht="24.75" customHeight="1" x14ac:dyDescent="0.25">
      <c r="A113" s="28"/>
      <c r="B113" s="67" t="s">
        <v>185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8"/>
      <c r="M113" s="32" t="s">
        <v>186</v>
      </c>
      <c r="N113" s="33"/>
      <c r="O113" s="34"/>
      <c r="P113" s="34"/>
      <c r="Q113" s="54">
        <v>754</v>
      </c>
      <c r="R113" s="55">
        <v>754</v>
      </c>
    </row>
    <row r="114" spans="1:18" ht="21.75" customHeight="1" x14ac:dyDescent="0.25">
      <c r="A114" s="28"/>
      <c r="B114" s="65" t="s">
        <v>10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35" t="s">
        <v>186</v>
      </c>
      <c r="N114" s="36">
        <v>600</v>
      </c>
      <c r="O114" s="37"/>
      <c r="P114" s="37"/>
      <c r="Q114" s="56">
        <v>754</v>
      </c>
      <c r="R114" s="57">
        <v>754</v>
      </c>
    </row>
    <row r="115" spans="1:18" ht="12.75" customHeight="1" x14ac:dyDescent="0.25">
      <c r="A115" s="28"/>
      <c r="B115" s="65" t="s">
        <v>9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35" t="s">
        <v>186</v>
      </c>
      <c r="N115" s="36">
        <v>610</v>
      </c>
      <c r="O115" s="37">
        <v>7</v>
      </c>
      <c r="P115" s="37">
        <v>7</v>
      </c>
      <c r="Q115" s="56">
        <v>754</v>
      </c>
      <c r="R115" s="57">
        <v>754</v>
      </c>
    </row>
    <row r="116" spans="1:18" ht="32.25" customHeight="1" x14ac:dyDescent="0.25">
      <c r="A116" s="28"/>
      <c r="B116" s="74" t="s">
        <v>187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5"/>
      <c r="M116" s="38" t="s">
        <v>188</v>
      </c>
      <c r="N116" s="39"/>
      <c r="O116" s="40"/>
      <c r="P116" s="40"/>
      <c r="Q116" s="58">
        <v>4932</v>
      </c>
      <c r="R116" s="48">
        <v>1637.9</v>
      </c>
    </row>
    <row r="117" spans="1:18" ht="32.25" customHeight="1" x14ac:dyDescent="0.25">
      <c r="A117" s="28"/>
      <c r="B117" s="67" t="s">
        <v>189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8"/>
      <c r="M117" s="32" t="s">
        <v>190</v>
      </c>
      <c r="N117" s="33"/>
      <c r="O117" s="34"/>
      <c r="P117" s="34"/>
      <c r="Q117" s="54">
        <v>1532.6</v>
      </c>
      <c r="R117" s="55">
        <v>1532.6</v>
      </c>
    </row>
    <row r="118" spans="1:18" ht="42.75" customHeight="1" x14ac:dyDescent="0.25">
      <c r="A118" s="28"/>
      <c r="B118" s="65" t="s">
        <v>3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35" t="s">
        <v>190</v>
      </c>
      <c r="N118" s="36">
        <v>100</v>
      </c>
      <c r="O118" s="37"/>
      <c r="P118" s="37"/>
      <c r="Q118" s="56">
        <v>1225.9000000000001</v>
      </c>
      <c r="R118" s="57">
        <v>1225.9000000000001</v>
      </c>
    </row>
    <row r="119" spans="1:18" ht="12.75" customHeight="1" x14ac:dyDescent="0.25">
      <c r="A119" s="28"/>
      <c r="B119" s="65" t="s">
        <v>11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35" t="s">
        <v>190</v>
      </c>
      <c r="N119" s="36">
        <v>110</v>
      </c>
      <c r="O119" s="37">
        <v>11</v>
      </c>
      <c r="P119" s="37">
        <v>2</v>
      </c>
      <c r="Q119" s="56">
        <v>1225.9000000000001</v>
      </c>
      <c r="R119" s="57">
        <v>1225.9000000000001</v>
      </c>
    </row>
    <row r="120" spans="1:18" ht="21.75" customHeight="1" x14ac:dyDescent="0.25">
      <c r="A120" s="28"/>
      <c r="B120" s="65" t="s">
        <v>1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35" t="s">
        <v>190</v>
      </c>
      <c r="N120" s="36">
        <v>200</v>
      </c>
      <c r="O120" s="37"/>
      <c r="P120" s="37"/>
      <c r="Q120" s="56">
        <v>306.7</v>
      </c>
      <c r="R120" s="57">
        <v>306.7</v>
      </c>
    </row>
    <row r="121" spans="1:18" ht="21.75" customHeight="1" x14ac:dyDescent="0.25">
      <c r="A121" s="28"/>
      <c r="B121" s="65" t="s">
        <v>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35" t="s">
        <v>190</v>
      </c>
      <c r="N121" s="36">
        <v>240</v>
      </c>
      <c r="O121" s="37">
        <v>11</v>
      </c>
      <c r="P121" s="37">
        <v>2</v>
      </c>
      <c r="Q121" s="56">
        <v>306.7</v>
      </c>
      <c r="R121" s="57">
        <v>306.7</v>
      </c>
    </row>
    <row r="122" spans="1:18" ht="80.25" customHeight="1" x14ac:dyDescent="0.25">
      <c r="A122" s="28"/>
      <c r="B122" s="67" t="s">
        <v>76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8"/>
      <c r="M122" s="32" t="s">
        <v>233</v>
      </c>
      <c r="N122" s="33"/>
      <c r="O122" s="34"/>
      <c r="P122" s="34"/>
      <c r="Q122" s="54">
        <v>0</v>
      </c>
      <c r="R122" s="55">
        <v>100</v>
      </c>
    </row>
    <row r="123" spans="1:18" ht="21.75" customHeight="1" x14ac:dyDescent="0.25">
      <c r="A123" s="28"/>
      <c r="B123" s="65" t="s">
        <v>10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35" t="s">
        <v>233</v>
      </c>
      <c r="N123" s="36">
        <v>600</v>
      </c>
      <c r="O123" s="37"/>
      <c r="P123" s="37"/>
      <c r="Q123" s="56">
        <v>0</v>
      </c>
      <c r="R123" s="57">
        <v>100</v>
      </c>
    </row>
    <row r="124" spans="1:18" ht="12.75" customHeight="1" x14ac:dyDescent="0.25">
      <c r="A124" s="28"/>
      <c r="B124" s="65" t="s">
        <v>9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35" t="s">
        <v>233</v>
      </c>
      <c r="N124" s="36">
        <v>610</v>
      </c>
      <c r="O124" s="37">
        <v>11</v>
      </c>
      <c r="P124" s="37">
        <v>2</v>
      </c>
      <c r="Q124" s="56">
        <v>0</v>
      </c>
      <c r="R124" s="57">
        <v>100</v>
      </c>
    </row>
    <row r="125" spans="1:18" ht="78.75" customHeight="1" x14ac:dyDescent="0.25">
      <c r="A125" s="28"/>
      <c r="B125" s="67" t="s">
        <v>234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32" t="s">
        <v>235</v>
      </c>
      <c r="N125" s="33"/>
      <c r="O125" s="34"/>
      <c r="P125" s="34"/>
      <c r="Q125" s="54">
        <v>0</v>
      </c>
      <c r="R125" s="55">
        <v>5.3</v>
      </c>
    </row>
    <row r="126" spans="1:18" ht="21.75" customHeight="1" x14ac:dyDescent="0.25">
      <c r="A126" s="28"/>
      <c r="B126" s="65" t="s">
        <v>10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35" t="s">
        <v>235</v>
      </c>
      <c r="N126" s="36">
        <v>600</v>
      </c>
      <c r="O126" s="37"/>
      <c r="P126" s="37"/>
      <c r="Q126" s="56">
        <v>0</v>
      </c>
      <c r="R126" s="57">
        <v>5.3</v>
      </c>
    </row>
    <row r="127" spans="1:18" ht="12.75" customHeight="1" x14ac:dyDescent="0.25">
      <c r="A127" s="28"/>
      <c r="B127" s="65" t="s">
        <v>9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35" t="s">
        <v>235</v>
      </c>
      <c r="N127" s="36">
        <v>610</v>
      </c>
      <c r="O127" s="37">
        <v>11</v>
      </c>
      <c r="P127" s="37">
        <v>2</v>
      </c>
      <c r="Q127" s="56">
        <v>0</v>
      </c>
      <c r="R127" s="57">
        <v>5.3</v>
      </c>
    </row>
    <row r="128" spans="1:18" ht="81" customHeight="1" x14ac:dyDescent="0.25">
      <c r="A128" s="28"/>
      <c r="B128" s="67" t="s">
        <v>281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8"/>
      <c r="M128" s="32" t="s">
        <v>236</v>
      </c>
      <c r="N128" s="33"/>
      <c r="O128" s="34"/>
      <c r="P128" s="34"/>
      <c r="Q128" s="54">
        <v>3399.4</v>
      </c>
      <c r="R128" s="55">
        <v>0</v>
      </c>
    </row>
    <row r="129" spans="1:18" ht="21.75" customHeight="1" x14ac:dyDescent="0.25">
      <c r="A129" s="28"/>
      <c r="B129" s="65" t="s">
        <v>10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35" t="s">
        <v>236</v>
      </c>
      <c r="N129" s="36">
        <v>600</v>
      </c>
      <c r="O129" s="37"/>
      <c r="P129" s="37"/>
      <c r="Q129" s="56">
        <v>3399.4</v>
      </c>
      <c r="R129" s="57">
        <v>0</v>
      </c>
    </row>
    <row r="130" spans="1:18" ht="12.75" customHeight="1" x14ac:dyDescent="0.25">
      <c r="A130" s="28"/>
      <c r="B130" s="65" t="s">
        <v>9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35" t="s">
        <v>236</v>
      </c>
      <c r="N130" s="36">
        <v>610</v>
      </c>
      <c r="O130" s="37">
        <v>11</v>
      </c>
      <c r="P130" s="37">
        <v>2</v>
      </c>
      <c r="Q130" s="56">
        <v>3399.4</v>
      </c>
      <c r="R130" s="57">
        <v>0</v>
      </c>
    </row>
    <row r="131" spans="1:18" ht="26.25" customHeight="1" x14ac:dyDescent="0.25">
      <c r="A131" s="28"/>
      <c r="B131" s="74" t="s">
        <v>191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5"/>
      <c r="M131" s="38" t="s">
        <v>192</v>
      </c>
      <c r="N131" s="39"/>
      <c r="O131" s="40"/>
      <c r="P131" s="40"/>
      <c r="Q131" s="58">
        <v>1442.8</v>
      </c>
      <c r="R131" s="48">
        <v>1442.8</v>
      </c>
    </row>
    <row r="132" spans="1:18" ht="43.5" customHeight="1" x14ac:dyDescent="0.25">
      <c r="A132" s="28"/>
      <c r="B132" s="67" t="s">
        <v>193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8"/>
      <c r="M132" s="32" t="s">
        <v>194</v>
      </c>
      <c r="N132" s="33"/>
      <c r="O132" s="34"/>
      <c r="P132" s="34"/>
      <c r="Q132" s="54">
        <v>1442.8</v>
      </c>
      <c r="R132" s="55">
        <v>1442.8</v>
      </c>
    </row>
    <row r="133" spans="1:18" ht="12.75" customHeight="1" x14ac:dyDescent="0.25">
      <c r="A133" s="28"/>
      <c r="B133" s="65" t="s">
        <v>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35" t="s">
        <v>194</v>
      </c>
      <c r="N133" s="36">
        <v>300</v>
      </c>
      <c r="O133" s="37"/>
      <c r="P133" s="37"/>
      <c r="Q133" s="56">
        <v>1442.8</v>
      </c>
      <c r="R133" s="57">
        <v>1442.8</v>
      </c>
    </row>
    <row r="134" spans="1:18" ht="21.75" customHeight="1" x14ac:dyDescent="0.25">
      <c r="A134" s="28"/>
      <c r="B134" s="65" t="s">
        <v>5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35" t="s">
        <v>194</v>
      </c>
      <c r="N134" s="36">
        <v>320</v>
      </c>
      <c r="O134" s="37">
        <v>10</v>
      </c>
      <c r="P134" s="37">
        <v>3</v>
      </c>
      <c r="Q134" s="56">
        <v>1442.8</v>
      </c>
      <c r="R134" s="57">
        <v>1442.8</v>
      </c>
    </row>
    <row r="135" spans="1:18" ht="22.5" customHeight="1" x14ac:dyDescent="0.25">
      <c r="A135" s="28"/>
      <c r="B135" s="74" t="s">
        <v>273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5"/>
      <c r="M135" s="38" t="s">
        <v>195</v>
      </c>
      <c r="N135" s="39"/>
      <c r="O135" s="40"/>
      <c r="P135" s="40"/>
      <c r="Q135" s="58">
        <v>600</v>
      </c>
      <c r="R135" s="48">
        <v>600</v>
      </c>
    </row>
    <row r="136" spans="1:18" ht="32.25" customHeight="1" x14ac:dyDescent="0.25">
      <c r="A136" s="28"/>
      <c r="B136" s="67" t="s">
        <v>274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8"/>
      <c r="M136" s="32" t="s">
        <v>196</v>
      </c>
      <c r="N136" s="33"/>
      <c r="O136" s="34"/>
      <c r="P136" s="34"/>
      <c r="Q136" s="54">
        <v>600</v>
      </c>
      <c r="R136" s="55">
        <v>600</v>
      </c>
    </row>
    <row r="137" spans="1:18" ht="21.75" customHeight="1" x14ac:dyDescent="0.25">
      <c r="A137" s="28"/>
      <c r="B137" s="65" t="s">
        <v>1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35" t="s">
        <v>196</v>
      </c>
      <c r="N137" s="36">
        <v>200</v>
      </c>
      <c r="O137" s="37"/>
      <c r="P137" s="37"/>
      <c r="Q137" s="56">
        <v>600</v>
      </c>
      <c r="R137" s="57">
        <v>600</v>
      </c>
    </row>
    <row r="138" spans="1:18" ht="21.75" customHeight="1" x14ac:dyDescent="0.25">
      <c r="A138" s="28"/>
      <c r="B138" s="65" t="s">
        <v>0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35" t="s">
        <v>196</v>
      </c>
      <c r="N138" s="36">
        <v>240</v>
      </c>
      <c r="O138" s="37">
        <v>1</v>
      </c>
      <c r="P138" s="37">
        <v>13</v>
      </c>
      <c r="Q138" s="56">
        <v>600</v>
      </c>
      <c r="R138" s="57">
        <v>600</v>
      </c>
    </row>
    <row r="139" spans="1:18" ht="32.25" customHeight="1" x14ac:dyDescent="0.25">
      <c r="A139" s="28"/>
      <c r="B139" s="74" t="s">
        <v>285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38" t="s">
        <v>286</v>
      </c>
      <c r="N139" s="39"/>
      <c r="O139" s="40"/>
      <c r="P139" s="40"/>
      <c r="Q139" s="58">
        <v>4806.3</v>
      </c>
      <c r="R139" s="48">
        <v>1865</v>
      </c>
    </row>
    <row r="140" spans="1:18" ht="69.75" customHeight="1" x14ac:dyDescent="0.25">
      <c r="A140" s="28"/>
      <c r="B140" s="67" t="s">
        <v>289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8"/>
      <c r="M140" s="32" t="s">
        <v>290</v>
      </c>
      <c r="N140" s="33"/>
      <c r="O140" s="34"/>
      <c r="P140" s="34"/>
      <c r="Q140" s="54">
        <v>3036</v>
      </c>
      <c r="R140" s="55">
        <v>1865</v>
      </c>
    </row>
    <row r="141" spans="1:18" ht="12.75" customHeight="1" x14ac:dyDescent="0.25">
      <c r="A141" s="28"/>
      <c r="B141" s="65" t="s">
        <v>6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35" t="s">
        <v>290</v>
      </c>
      <c r="N141" s="36">
        <v>300</v>
      </c>
      <c r="O141" s="37"/>
      <c r="P141" s="37"/>
      <c r="Q141" s="56">
        <v>3036</v>
      </c>
      <c r="R141" s="57">
        <v>1865</v>
      </c>
    </row>
    <row r="142" spans="1:18" ht="21.75" customHeight="1" x14ac:dyDescent="0.25">
      <c r="A142" s="28"/>
      <c r="B142" s="65" t="s">
        <v>5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35" t="s">
        <v>290</v>
      </c>
      <c r="N142" s="36">
        <v>320</v>
      </c>
      <c r="O142" s="37">
        <v>10</v>
      </c>
      <c r="P142" s="37">
        <v>3</v>
      </c>
      <c r="Q142" s="56">
        <v>3036</v>
      </c>
      <c r="R142" s="57">
        <v>1865</v>
      </c>
    </row>
    <row r="143" spans="1:18" ht="78" customHeight="1" x14ac:dyDescent="0.25">
      <c r="A143" s="28"/>
      <c r="B143" s="67" t="s">
        <v>306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8"/>
      <c r="M143" s="32" t="s">
        <v>307</v>
      </c>
      <c r="N143" s="33"/>
      <c r="O143" s="34"/>
      <c r="P143" s="34"/>
      <c r="Q143" s="54">
        <v>1770.3</v>
      </c>
      <c r="R143" s="55">
        <v>0</v>
      </c>
    </row>
    <row r="144" spans="1:18" ht="21.75" customHeight="1" x14ac:dyDescent="0.25">
      <c r="A144" s="28"/>
      <c r="B144" s="65" t="s">
        <v>58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35" t="s">
        <v>307</v>
      </c>
      <c r="N144" s="36">
        <v>400</v>
      </c>
      <c r="O144" s="37"/>
      <c r="P144" s="37"/>
      <c r="Q144" s="56">
        <v>1770.3</v>
      </c>
      <c r="R144" s="57">
        <v>0</v>
      </c>
    </row>
    <row r="145" spans="1:18" ht="16.5" customHeight="1" x14ac:dyDescent="0.25">
      <c r="A145" s="28"/>
      <c r="B145" s="65" t="s">
        <v>57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35" t="s">
        <v>307</v>
      </c>
      <c r="N145" s="36">
        <v>410</v>
      </c>
      <c r="O145" s="37">
        <v>5</v>
      </c>
      <c r="P145" s="37">
        <v>3</v>
      </c>
      <c r="Q145" s="56">
        <v>1770.3</v>
      </c>
      <c r="R145" s="48">
        <v>0</v>
      </c>
    </row>
    <row r="146" spans="1:18" ht="14.25" customHeight="1" x14ac:dyDescent="0.25">
      <c r="A146" s="28"/>
      <c r="B146" s="74" t="s">
        <v>56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5"/>
      <c r="M146" s="38" t="s">
        <v>55</v>
      </c>
      <c r="N146" s="39"/>
      <c r="O146" s="40"/>
      <c r="P146" s="40"/>
      <c r="Q146" s="58">
        <v>531460.19999999995</v>
      </c>
      <c r="R146" s="48">
        <v>515120</v>
      </c>
    </row>
    <row r="147" spans="1:18" ht="21.75" customHeight="1" x14ac:dyDescent="0.25">
      <c r="A147" s="28"/>
      <c r="B147" s="67" t="s">
        <v>54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32" t="s">
        <v>53</v>
      </c>
      <c r="N147" s="33"/>
      <c r="O147" s="34"/>
      <c r="P147" s="34"/>
      <c r="Q147" s="54">
        <v>16012.2</v>
      </c>
      <c r="R147" s="55">
        <v>18391.599999999999</v>
      </c>
    </row>
    <row r="148" spans="1:18" ht="42.75" customHeight="1" x14ac:dyDescent="0.25">
      <c r="A148" s="28"/>
      <c r="B148" s="65" t="s">
        <v>3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35" t="s">
        <v>53</v>
      </c>
      <c r="N148" s="36">
        <v>100</v>
      </c>
      <c r="O148" s="37"/>
      <c r="P148" s="37"/>
      <c r="Q148" s="56">
        <f>Q149+Q150</f>
        <v>16012.2</v>
      </c>
      <c r="R148" s="56">
        <f>R149+R150</f>
        <v>18391.599999999999</v>
      </c>
    </row>
    <row r="149" spans="1:18" ht="21.75" customHeight="1" x14ac:dyDescent="0.25">
      <c r="A149" s="28"/>
      <c r="B149" s="65" t="s">
        <v>2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35" t="s">
        <v>53</v>
      </c>
      <c r="N149" s="36">
        <v>120</v>
      </c>
      <c r="O149" s="37">
        <v>1</v>
      </c>
      <c r="P149" s="37">
        <v>4</v>
      </c>
      <c r="Q149" s="56">
        <v>15825.6</v>
      </c>
      <c r="R149" s="57">
        <v>18205</v>
      </c>
    </row>
    <row r="150" spans="1:18" ht="21.75" customHeight="1" x14ac:dyDescent="0.25">
      <c r="A150" s="28"/>
      <c r="B150" s="65" t="s">
        <v>2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35" t="s">
        <v>53</v>
      </c>
      <c r="N150" s="36">
        <v>120</v>
      </c>
      <c r="O150" s="37">
        <v>1</v>
      </c>
      <c r="P150" s="37">
        <v>6</v>
      </c>
      <c r="Q150" s="56">
        <v>186.6</v>
      </c>
      <c r="R150" s="57">
        <v>186.6</v>
      </c>
    </row>
    <row r="151" spans="1:18" ht="24.75" customHeight="1" x14ac:dyDescent="0.25">
      <c r="A151" s="28"/>
      <c r="B151" s="67" t="s">
        <v>197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8"/>
      <c r="M151" s="32" t="s">
        <v>198</v>
      </c>
      <c r="N151" s="33"/>
      <c r="O151" s="34"/>
      <c r="P151" s="34"/>
      <c r="Q151" s="54">
        <v>1514.2</v>
      </c>
      <c r="R151" s="55">
        <v>1514.2</v>
      </c>
    </row>
    <row r="152" spans="1:18" ht="42.75" customHeight="1" x14ac:dyDescent="0.25">
      <c r="A152" s="28"/>
      <c r="B152" s="65" t="s">
        <v>3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35" t="s">
        <v>198</v>
      </c>
      <c r="N152" s="36">
        <v>100</v>
      </c>
      <c r="O152" s="37"/>
      <c r="P152" s="37"/>
      <c r="Q152" s="56">
        <v>1514.2</v>
      </c>
      <c r="R152" s="57">
        <v>1514.2</v>
      </c>
    </row>
    <row r="153" spans="1:18" ht="21.75" customHeight="1" x14ac:dyDescent="0.25">
      <c r="A153" s="28"/>
      <c r="B153" s="65" t="s">
        <v>2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35" t="s">
        <v>198</v>
      </c>
      <c r="N153" s="36">
        <v>120</v>
      </c>
      <c r="O153" s="37">
        <v>1</v>
      </c>
      <c r="P153" s="37">
        <v>3</v>
      </c>
      <c r="Q153" s="56">
        <v>1514.2</v>
      </c>
      <c r="R153" s="57">
        <v>1514.2</v>
      </c>
    </row>
    <row r="154" spans="1:18" ht="12.75" customHeight="1" x14ac:dyDescent="0.25">
      <c r="A154" s="28"/>
      <c r="B154" s="67" t="s">
        <v>50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32" t="s">
        <v>49</v>
      </c>
      <c r="N154" s="33"/>
      <c r="O154" s="34"/>
      <c r="P154" s="34"/>
      <c r="Q154" s="54">
        <v>2318.8000000000002</v>
      </c>
      <c r="R154" s="55">
        <v>2318.8000000000002</v>
      </c>
    </row>
    <row r="155" spans="1:18" ht="42.75" customHeight="1" x14ac:dyDescent="0.25">
      <c r="A155" s="28"/>
      <c r="B155" s="65" t="s">
        <v>3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35" t="s">
        <v>49</v>
      </c>
      <c r="N155" s="36">
        <v>100</v>
      </c>
      <c r="O155" s="37"/>
      <c r="P155" s="37"/>
      <c r="Q155" s="56">
        <v>2318.8000000000002</v>
      </c>
      <c r="R155" s="57">
        <v>2318.8000000000002</v>
      </c>
    </row>
    <row r="156" spans="1:18" ht="21.75" customHeight="1" x14ac:dyDescent="0.25">
      <c r="A156" s="28"/>
      <c r="B156" s="65" t="s">
        <v>2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35" t="s">
        <v>49</v>
      </c>
      <c r="N156" s="36">
        <v>120</v>
      </c>
      <c r="O156" s="37">
        <v>1</v>
      </c>
      <c r="P156" s="37">
        <v>2</v>
      </c>
      <c r="Q156" s="56">
        <v>2318.8000000000002</v>
      </c>
      <c r="R156" s="57">
        <v>2318.8000000000002</v>
      </c>
    </row>
    <row r="157" spans="1:18" ht="21.75" customHeight="1" x14ac:dyDescent="0.25">
      <c r="A157" s="28"/>
      <c r="B157" s="67" t="s">
        <v>129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8"/>
      <c r="M157" s="32" t="s">
        <v>130</v>
      </c>
      <c r="N157" s="33"/>
      <c r="O157" s="34"/>
      <c r="P157" s="34"/>
      <c r="Q157" s="54">
        <v>0</v>
      </c>
      <c r="R157" s="55">
        <v>3052.1</v>
      </c>
    </row>
    <row r="158" spans="1:18" ht="42.75" customHeight="1" x14ac:dyDescent="0.25">
      <c r="A158" s="28"/>
      <c r="B158" s="65" t="s">
        <v>3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35" t="s">
        <v>130</v>
      </c>
      <c r="N158" s="36">
        <v>100</v>
      </c>
      <c r="O158" s="37"/>
      <c r="P158" s="37"/>
      <c r="Q158" s="56">
        <v>0</v>
      </c>
      <c r="R158" s="57">
        <v>3052.1</v>
      </c>
    </row>
    <row r="159" spans="1:18" ht="12.75" customHeight="1" x14ac:dyDescent="0.25">
      <c r="A159" s="28"/>
      <c r="B159" s="65" t="s">
        <v>11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35" t="s">
        <v>130</v>
      </c>
      <c r="N159" s="36">
        <v>110</v>
      </c>
      <c r="O159" s="37">
        <v>3</v>
      </c>
      <c r="P159" s="37">
        <v>9</v>
      </c>
      <c r="Q159" s="56">
        <v>0</v>
      </c>
      <c r="R159" s="57">
        <v>3052.1</v>
      </c>
    </row>
    <row r="160" spans="1:18" ht="12.75" customHeight="1" x14ac:dyDescent="0.25">
      <c r="A160" s="28"/>
      <c r="B160" s="67" t="s">
        <v>121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8"/>
      <c r="M160" s="32" t="s">
        <v>122</v>
      </c>
      <c r="N160" s="33"/>
      <c r="O160" s="34"/>
      <c r="P160" s="34"/>
      <c r="Q160" s="54">
        <v>19324.2</v>
      </c>
      <c r="R160" s="55">
        <v>20000.2</v>
      </c>
    </row>
    <row r="161" spans="1:18" ht="21.75" customHeight="1" x14ac:dyDescent="0.25">
      <c r="A161" s="28"/>
      <c r="B161" s="65" t="s">
        <v>1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35" t="s">
        <v>122</v>
      </c>
      <c r="N161" s="36">
        <v>200</v>
      </c>
      <c r="O161" s="37"/>
      <c r="P161" s="37"/>
      <c r="Q161" s="56">
        <v>19324.2</v>
      </c>
      <c r="R161" s="57">
        <v>20000.2</v>
      </c>
    </row>
    <row r="162" spans="1:18" ht="21.75" customHeight="1" x14ac:dyDescent="0.25">
      <c r="A162" s="28"/>
      <c r="B162" s="65" t="s">
        <v>0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35" t="s">
        <v>122</v>
      </c>
      <c r="N162" s="36">
        <v>240</v>
      </c>
      <c r="O162" s="37">
        <v>4</v>
      </c>
      <c r="P162" s="37">
        <v>9</v>
      </c>
      <c r="Q162" s="56">
        <v>19324.2</v>
      </c>
      <c r="R162" s="57">
        <v>20000.2</v>
      </c>
    </row>
    <row r="163" spans="1:18" ht="21.75" customHeight="1" x14ac:dyDescent="0.25">
      <c r="A163" s="28"/>
      <c r="B163" s="67" t="s">
        <v>47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8"/>
      <c r="M163" s="32" t="s">
        <v>46</v>
      </c>
      <c r="N163" s="33"/>
      <c r="O163" s="34"/>
      <c r="P163" s="34"/>
      <c r="Q163" s="54">
        <v>2225.3000000000002</v>
      </c>
      <c r="R163" s="55">
        <v>2225.3000000000002</v>
      </c>
    </row>
    <row r="164" spans="1:18" ht="42.75" customHeight="1" x14ac:dyDescent="0.25">
      <c r="A164" s="28"/>
      <c r="B164" s="65" t="s">
        <v>3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35" t="s">
        <v>46</v>
      </c>
      <c r="N164" s="36">
        <v>100</v>
      </c>
      <c r="O164" s="37"/>
      <c r="P164" s="37"/>
      <c r="Q164" s="56">
        <v>2225.3000000000002</v>
      </c>
      <c r="R164" s="57">
        <v>2225.3000000000002</v>
      </c>
    </row>
    <row r="165" spans="1:18" ht="21.75" customHeight="1" x14ac:dyDescent="0.25">
      <c r="A165" s="28"/>
      <c r="B165" s="65" t="s">
        <v>2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35" t="s">
        <v>46</v>
      </c>
      <c r="N165" s="36">
        <v>120</v>
      </c>
      <c r="O165" s="37">
        <v>1</v>
      </c>
      <c r="P165" s="37">
        <v>3</v>
      </c>
      <c r="Q165" s="56">
        <v>2225.3000000000002</v>
      </c>
      <c r="R165" s="57">
        <v>2225.3000000000002</v>
      </c>
    </row>
    <row r="166" spans="1:18" ht="12.75" customHeight="1" x14ac:dyDescent="0.25">
      <c r="A166" s="28"/>
      <c r="B166" s="67" t="s">
        <v>43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8"/>
      <c r="M166" s="32" t="s">
        <v>42</v>
      </c>
      <c r="N166" s="33"/>
      <c r="O166" s="34"/>
      <c r="P166" s="34"/>
      <c r="Q166" s="54">
        <v>0</v>
      </c>
      <c r="R166" s="55">
        <v>16722.099999999999</v>
      </c>
    </row>
    <row r="167" spans="1:18" ht="42.75" customHeight="1" x14ac:dyDescent="0.25">
      <c r="A167" s="28"/>
      <c r="B167" s="65" t="s">
        <v>3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35" t="s">
        <v>42</v>
      </c>
      <c r="N167" s="36">
        <v>100</v>
      </c>
      <c r="O167" s="37">
        <v>7</v>
      </c>
      <c r="P167" s="37">
        <v>3</v>
      </c>
      <c r="Q167" s="56">
        <v>0</v>
      </c>
      <c r="R167" s="57">
        <v>16722.099999999999</v>
      </c>
    </row>
    <row r="168" spans="1:18" ht="12.75" customHeight="1" x14ac:dyDescent="0.25">
      <c r="A168" s="28"/>
      <c r="B168" s="65" t="s">
        <v>11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35" t="s">
        <v>42</v>
      </c>
      <c r="N168" s="36">
        <v>110</v>
      </c>
      <c r="O168" s="37">
        <v>7</v>
      </c>
      <c r="P168" s="37">
        <v>3</v>
      </c>
      <c r="Q168" s="56">
        <v>0</v>
      </c>
      <c r="R168" s="57">
        <v>16722.099999999999</v>
      </c>
    </row>
    <row r="169" spans="1:18" ht="21.75" customHeight="1" x14ac:dyDescent="0.25">
      <c r="A169" s="28"/>
      <c r="B169" s="67" t="s">
        <v>39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8"/>
      <c r="M169" s="32" t="s">
        <v>38</v>
      </c>
      <c r="N169" s="33"/>
      <c r="O169" s="34"/>
      <c r="P169" s="34"/>
      <c r="Q169" s="54">
        <v>13972.4</v>
      </c>
      <c r="R169" s="55">
        <v>12670.5</v>
      </c>
    </row>
    <row r="170" spans="1:18" ht="42.75" customHeight="1" x14ac:dyDescent="0.25">
      <c r="A170" s="28"/>
      <c r="B170" s="65" t="s">
        <v>3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35" t="s">
        <v>38</v>
      </c>
      <c r="N170" s="36">
        <v>100</v>
      </c>
      <c r="O170" s="37"/>
      <c r="P170" s="37"/>
      <c r="Q170" s="56">
        <v>13972.4</v>
      </c>
      <c r="R170" s="57">
        <v>12670.5</v>
      </c>
    </row>
    <row r="171" spans="1:18" ht="12.75" customHeight="1" x14ac:dyDescent="0.25">
      <c r="A171" s="28"/>
      <c r="B171" s="65" t="s">
        <v>11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35" t="s">
        <v>38</v>
      </c>
      <c r="N171" s="36">
        <v>110</v>
      </c>
      <c r="O171" s="37">
        <v>7</v>
      </c>
      <c r="P171" s="37">
        <v>9</v>
      </c>
      <c r="Q171" s="56">
        <v>13972.4</v>
      </c>
      <c r="R171" s="57">
        <v>12670.5</v>
      </c>
    </row>
    <row r="172" spans="1:18" ht="12.75" customHeight="1" x14ac:dyDescent="0.25">
      <c r="A172" s="28"/>
      <c r="B172" s="67" t="s">
        <v>237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8"/>
      <c r="M172" s="32" t="s">
        <v>238</v>
      </c>
      <c r="N172" s="33"/>
      <c r="O172" s="34"/>
      <c r="P172" s="34"/>
      <c r="Q172" s="54">
        <v>0</v>
      </c>
      <c r="R172" s="55">
        <v>5666</v>
      </c>
    </row>
    <row r="173" spans="1:18" ht="21.75" customHeight="1" x14ac:dyDescent="0.25">
      <c r="A173" s="28"/>
      <c r="B173" s="65" t="s">
        <v>10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35" t="s">
        <v>238</v>
      </c>
      <c r="N173" s="36">
        <v>600</v>
      </c>
      <c r="O173" s="37"/>
      <c r="P173" s="37"/>
      <c r="Q173" s="56">
        <v>0</v>
      </c>
      <c r="R173" s="57">
        <v>5666</v>
      </c>
    </row>
    <row r="174" spans="1:18" ht="12.75" customHeight="1" x14ac:dyDescent="0.25">
      <c r="A174" s="28"/>
      <c r="B174" s="65" t="s">
        <v>9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35" t="s">
        <v>238</v>
      </c>
      <c r="N174" s="36">
        <v>610</v>
      </c>
      <c r="O174" s="37">
        <v>8</v>
      </c>
      <c r="P174" s="37">
        <v>1</v>
      </c>
      <c r="Q174" s="56">
        <v>0</v>
      </c>
      <c r="R174" s="57">
        <v>5666</v>
      </c>
    </row>
    <row r="175" spans="1:18" ht="12.75" customHeight="1" x14ac:dyDescent="0.25">
      <c r="A175" s="28"/>
      <c r="B175" s="67" t="s">
        <v>239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8"/>
      <c r="M175" s="32" t="s">
        <v>240</v>
      </c>
      <c r="N175" s="33"/>
      <c r="O175" s="34"/>
      <c r="P175" s="34"/>
      <c r="Q175" s="54">
        <v>0</v>
      </c>
      <c r="R175" s="55">
        <v>18008.900000000001</v>
      </c>
    </row>
    <row r="176" spans="1:18" ht="21.75" customHeight="1" x14ac:dyDescent="0.25">
      <c r="A176" s="28"/>
      <c r="B176" s="65" t="s">
        <v>10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35" t="s">
        <v>240</v>
      </c>
      <c r="N176" s="36">
        <v>600</v>
      </c>
      <c r="O176" s="37"/>
      <c r="P176" s="37"/>
      <c r="Q176" s="56">
        <v>0</v>
      </c>
      <c r="R176" s="57">
        <v>18008.900000000001</v>
      </c>
    </row>
    <row r="177" spans="1:18" ht="12.75" customHeight="1" x14ac:dyDescent="0.25">
      <c r="A177" s="28"/>
      <c r="B177" s="65" t="s">
        <v>9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35" t="s">
        <v>240</v>
      </c>
      <c r="N177" s="36">
        <v>610</v>
      </c>
      <c r="O177" s="37">
        <v>8</v>
      </c>
      <c r="P177" s="37">
        <v>1</v>
      </c>
      <c r="Q177" s="56">
        <v>0</v>
      </c>
      <c r="R177" s="57">
        <v>18008.900000000001</v>
      </c>
    </row>
    <row r="178" spans="1:18" ht="12.75" customHeight="1" x14ac:dyDescent="0.25">
      <c r="A178" s="28"/>
      <c r="B178" s="67" t="s">
        <v>25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8"/>
      <c r="M178" s="32" t="s">
        <v>22</v>
      </c>
      <c r="N178" s="33"/>
      <c r="O178" s="34"/>
      <c r="P178" s="34"/>
      <c r="Q178" s="54">
        <v>107</v>
      </c>
      <c r="R178" s="55">
        <v>40</v>
      </c>
    </row>
    <row r="179" spans="1:18" ht="12.75" customHeight="1" x14ac:dyDescent="0.25">
      <c r="A179" s="28"/>
      <c r="B179" s="65" t="s">
        <v>23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35" t="s">
        <v>22</v>
      </c>
      <c r="N179" s="36">
        <v>700</v>
      </c>
      <c r="O179" s="37"/>
      <c r="P179" s="37"/>
      <c r="Q179" s="56">
        <v>107</v>
      </c>
      <c r="R179" s="57">
        <v>40</v>
      </c>
    </row>
    <row r="180" spans="1:18" ht="12.75" customHeight="1" x14ac:dyDescent="0.25">
      <c r="A180" s="28"/>
      <c r="B180" s="65" t="s">
        <v>24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35" t="s">
        <v>22</v>
      </c>
      <c r="N180" s="36">
        <v>730</v>
      </c>
      <c r="O180" s="37">
        <v>13</v>
      </c>
      <c r="P180" s="37">
        <v>1</v>
      </c>
      <c r="Q180" s="56">
        <v>107</v>
      </c>
      <c r="R180" s="57">
        <v>40</v>
      </c>
    </row>
    <row r="181" spans="1:18" ht="12.75" customHeight="1" x14ac:dyDescent="0.25">
      <c r="A181" s="28"/>
      <c r="B181" s="67" t="s">
        <v>21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8"/>
      <c r="M181" s="32" t="s">
        <v>20</v>
      </c>
      <c r="N181" s="33"/>
      <c r="O181" s="34"/>
      <c r="P181" s="34"/>
      <c r="Q181" s="54">
        <v>295.89999999999998</v>
      </c>
      <c r="R181" s="55">
        <v>295.89999999999998</v>
      </c>
    </row>
    <row r="182" spans="1:18" ht="42.75" customHeight="1" x14ac:dyDescent="0.25">
      <c r="A182" s="28"/>
      <c r="B182" s="65" t="s">
        <v>3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35" t="s">
        <v>20</v>
      </c>
      <c r="N182" s="36">
        <v>100</v>
      </c>
      <c r="O182" s="37"/>
      <c r="P182" s="37"/>
      <c r="Q182" s="56">
        <v>295.89999999999998</v>
      </c>
      <c r="R182" s="57">
        <v>295.89999999999998</v>
      </c>
    </row>
    <row r="183" spans="1:18" ht="21.75" customHeight="1" x14ac:dyDescent="0.25">
      <c r="A183" s="28"/>
      <c r="B183" s="65" t="s">
        <v>2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35" t="s">
        <v>20</v>
      </c>
      <c r="N183" s="36">
        <v>120</v>
      </c>
      <c r="O183" s="37">
        <v>1</v>
      </c>
      <c r="P183" s="37">
        <v>6</v>
      </c>
      <c r="Q183" s="56">
        <v>295.89999999999998</v>
      </c>
      <c r="R183" s="57">
        <v>295.89999999999998</v>
      </c>
    </row>
    <row r="184" spans="1:18" ht="15" customHeight="1" x14ac:dyDescent="0.25">
      <c r="A184" s="28"/>
      <c r="B184" s="67" t="s">
        <v>17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8"/>
      <c r="M184" s="32" t="s">
        <v>14</v>
      </c>
      <c r="N184" s="33"/>
      <c r="O184" s="34"/>
      <c r="P184" s="34"/>
      <c r="Q184" s="54">
        <v>28220</v>
      </c>
      <c r="R184" s="55">
        <v>28220</v>
      </c>
    </row>
    <row r="185" spans="1:18" ht="42.75" customHeight="1" x14ac:dyDescent="0.25">
      <c r="A185" s="28"/>
      <c r="B185" s="65" t="s">
        <v>3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35" t="s">
        <v>14</v>
      </c>
      <c r="N185" s="36">
        <v>100</v>
      </c>
      <c r="O185" s="37"/>
      <c r="P185" s="37"/>
      <c r="Q185" s="56">
        <v>28220</v>
      </c>
      <c r="R185" s="57">
        <v>28220</v>
      </c>
    </row>
    <row r="186" spans="1:18" ht="12.75" customHeight="1" x14ac:dyDescent="0.25">
      <c r="A186" s="28"/>
      <c r="B186" s="65" t="s">
        <v>11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35" t="s">
        <v>14</v>
      </c>
      <c r="N186" s="36">
        <v>110</v>
      </c>
      <c r="O186" s="37">
        <v>1</v>
      </c>
      <c r="P186" s="37">
        <v>13</v>
      </c>
      <c r="Q186" s="56">
        <v>28220</v>
      </c>
      <c r="R186" s="57">
        <v>28220</v>
      </c>
    </row>
    <row r="187" spans="1:18" ht="12.75" customHeight="1" x14ac:dyDescent="0.25">
      <c r="A187" s="28"/>
      <c r="B187" s="67" t="s">
        <v>123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8"/>
      <c r="M187" s="32" t="s">
        <v>124</v>
      </c>
      <c r="N187" s="33"/>
      <c r="O187" s="34"/>
      <c r="P187" s="34"/>
      <c r="Q187" s="54">
        <v>11161.4</v>
      </c>
      <c r="R187" s="55">
        <v>20829.900000000001</v>
      </c>
    </row>
    <row r="188" spans="1:18" ht="12.75" customHeight="1" x14ac:dyDescent="0.25">
      <c r="A188" s="28"/>
      <c r="B188" s="65" t="s">
        <v>123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35" t="s">
        <v>124</v>
      </c>
      <c r="N188" s="36">
        <v>900</v>
      </c>
      <c r="O188" s="37"/>
      <c r="P188" s="37"/>
      <c r="Q188" s="56">
        <v>11161.4</v>
      </c>
      <c r="R188" s="57">
        <v>20829.900000000001</v>
      </c>
    </row>
    <row r="189" spans="1:18" ht="12.75" customHeight="1" x14ac:dyDescent="0.25">
      <c r="A189" s="28"/>
      <c r="B189" s="65" t="s">
        <v>123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35" t="s">
        <v>124</v>
      </c>
      <c r="N189" s="36">
        <v>990</v>
      </c>
      <c r="O189" s="37">
        <v>99</v>
      </c>
      <c r="P189" s="37">
        <v>99</v>
      </c>
      <c r="Q189" s="56">
        <v>11161.4</v>
      </c>
      <c r="R189" s="57">
        <v>20829.900000000001</v>
      </c>
    </row>
    <row r="190" spans="1:18" ht="21.75" customHeight="1" x14ac:dyDescent="0.25">
      <c r="A190" s="28"/>
      <c r="B190" s="67" t="s">
        <v>199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2" t="s">
        <v>200</v>
      </c>
      <c r="N190" s="33"/>
      <c r="O190" s="34"/>
      <c r="P190" s="34"/>
      <c r="Q190" s="54">
        <v>2816.7</v>
      </c>
      <c r="R190" s="55">
        <v>2884.2</v>
      </c>
    </row>
    <row r="191" spans="1:18" ht="12.75" customHeight="1" x14ac:dyDescent="0.25">
      <c r="A191" s="28"/>
      <c r="B191" s="65" t="s">
        <v>8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35" t="s">
        <v>200</v>
      </c>
      <c r="N191" s="36">
        <v>500</v>
      </c>
      <c r="O191" s="37"/>
      <c r="P191" s="37"/>
      <c r="Q191" s="56">
        <v>2816.7</v>
      </c>
      <c r="R191" s="57">
        <v>2884.2</v>
      </c>
    </row>
    <row r="192" spans="1:18" ht="12.75" customHeight="1" x14ac:dyDescent="0.25">
      <c r="A192" s="28"/>
      <c r="B192" s="65" t="s">
        <v>7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35" t="s">
        <v>200</v>
      </c>
      <c r="N192" s="36">
        <v>530</v>
      </c>
      <c r="O192" s="37">
        <v>2</v>
      </c>
      <c r="P192" s="37">
        <v>3</v>
      </c>
      <c r="Q192" s="56">
        <v>2816.7</v>
      </c>
      <c r="R192" s="57">
        <v>2884.2</v>
      </c>
    </row>
    <row r="193" spans="1:18" ht="36" customHeight="1" x14ac:dyDescent="0.25">
      <c r="A193" s="28"/>
      <c r="B193" s="67" t="s">
        <v>201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8"/>
      <c r="M193" s="32" t="s">
        <v>202</v>
      </c>
      <c r="N193" s="33"/>
      <c r="O193" s="34"/>
      <c r="P193" s="34"/>
      <c r="Q193" s="54">
        <v>48.5</v>
      </c>
      <c r="R193" s="55">
        <v>255.5</v>
      </c>
    </row>
    <row r="194" spans="1:18" ht="21.75" customHeight="1" x14ac:dyDescent="0.25">
      <c r="A194" s="28"/>
      <c r="B194" s="65" t="s">
        <v>1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35" t="s">
        <v>202</v>
      </c>
      <c r="N194" s="36">
        <v>200</v>
      </c>
      <c r="O194" s="37"/>
      <c r="P194" s="37"/>
      <c r="Q194" s="56">
        <v>48.5</v>
      </c>
      <c r="R194" s="57">
        <v>255.5</v>
      </c>
    </row>
    <row r="195" spans="1:18" ht="21.75" customHeight="1" x14ac:dyDescent="0.25">
      <c r="A195" s="28"/>
      <c r="B195" s="65" t="s">
        <v>0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35" t="s">
        <v>202</v>
      </c>
      <c r="N195" s="36">
        <v>240</v>
      </c>
      <c r="O195" s="37">
        <v>1</v>
      </c>
      <c r="P195" s="37">
        <v>5</v>
      </c>
      <c r="Q195" s="56">
        <v>48.5</v>
      </c>
      <c r="R195" s="57">
        <v>255.5</v>
      </c>
    </row>
    <row r="196" spans="1:18" ht="45.75" customHeight="1" x14ac:dyDescent="0.25">
      <c r="A196" s="28"/>
      <c r="B196" s="67" t="s">
        <v>99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8"/>
      <c r="M196" s="32" t="s">
        <v>205</v>
      </c>
      <c r="N196" s="33"/>
      <c r="O196" s="34"/>
      <c r="P196" s="34"/>
      <c r="Q196" s="54">
        <v>3546.2</v>
      </c>
      <c r="R196" s="55">
        <v>5283.5</v>
      </c>
    </row>
    <row r="197" spans="1:18" ht="21.75" customHeight="1" x14ac:dyDescent="0.25">
      <c r="A197" s="28"/>
      <c r="B197" s="65" t="s">
        <v>58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35" t="s">
        <v>205</v>
      </c>
      <c r="N197" s="36">
        <v>400</v>
      </c>
      <c r="O197" s="37"/>
      <c r="P197" s="37"/>
      <c r="Q197" s="56">
        <v>3546.2</v>
      </c>
      <c r="R197" s="57">
        <v>5283.5</v>
      </c>
    </row>
    <row r="198" spans="1:18" ht="12.75" customHeight="1" x14ac:dyDescent="0.25">
      <c r="A198" s="28"/>
      <c r="B198" s="65" t="s">
        <v>57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35" t="s">
        <v>205</v>
      </c>
      <c r="N198" s="36">
        <v>410</v>
      </c>
      <c r="O198" s="37">
        <v>5</v>
      </c>
      <c r="P198" s="37">
        <v>1</v>
      </c>
      <c r="Q198" s="56">
        <v>3546.2</v>
      </c>
      <c r="R198" s="57">
        <v>5283.5</v>
      </c>
    </row>
    <row r="199" spans="1:18" ht="21.75" customHeight="1" x14ac:dyDescent="0.25">
      <c r="A199" s="28"/>
      <c r="B199" s="67" t="s">
        <v>98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8"/>
      <c r="M199" s="32" t="s">
        <v>206</v>
      </c>
      <c r="N199" s="33"/>
      <c r="O199" s="34"/>
      <c r="P199" s="34"/>
      <c r="Q199" s="54">
        <v>1654.6</v>
      </c>
      <c r="R199" s="55">
        <v>1719.1</v>
      </c>
    </row>
    <row r="200" spans="1:18" ht="42.75" customHeight="1" x14ac:dyDescent="0.25">
      <c r="A200" s="28"/>
      <c r="B200" s="65" t="s">
        <v>3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35" t="s">
        <v>206</v>
      </c>
      <c r="N200" s="36">
        <v>100</v>
      </c>
      <c r="O200" s="37"/>
      <c r="P200" s="37"/>
      <c r="Q200" s="56">
        <v>1333.7</v>
      </c>
      <c r="R200" s="57">
        <v>1390.3</v>
      </c>
    </row>
    <row r="201" spans="1:18" ht="21.75" customHeight="1" x14ac:dyDescent="0.25">
      <c r="A201" s="28"/>
      <c r="B201" s="65" t="s">
        <v>2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35" t="s">
        <v>206</v>
      </c>
      <c r="N201" s="36">
        <v>120</v>
      </c>
      <c r="O201" s="37">
        <v>1</v>
      </c>
      <c r="P201" s="37">
        <v>4</v>
      </c>
      <c r="Q201" s="56">
        <v>1333.7</v>
      </c>
      <c r="R201" s="57">
        <v>1390.3</v>
      </c>
    </row>
    <row r="202" spans="1:18" ht="21.75" customHeight="1" x14ac:dyDescent="0.25">
      <c r="A202" s="28"/>
      <c r="B202" s="65" t="s">
        <v>1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35" t="s">
        <v>206</v>
      </c>
      <c r="N202" s="36">
        <v>200</v>
      </c>
      <c r="O202" s="37"/>
      <c r="P202" s="37"/>
      <c r="Q202" s="56">
        <v>320.89999999999998</v>
      </c>
      <c r="R202" s="57">
        <v>328.8</v>
      </c>
    </row>
    <row r="203" spans="1:18" ht="21.75" customHeight="1" x14ac:dyDescent="0.25">
      <c r="A203" s="28"/>
      <c r="B203" s="65" t="s">
        <v>0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35" t="s">
        <v>206</v>
      </c>
      <c r="N203" s="36">
        <v>240</v>
      </c>
      <c r="O203" s="37">
        <v>1</v>
      </c>
      <c r="P203" s="37">
        <v>4</v>
      </c>
      <c r="Q203" s="56">
        <v>320.89999999999998</v>
      </c>
      <c r="R203" s="57">
        <v>328.8</v>
      </c>
    </row>
    <row r="204" spans="1:18" ht="31.5" customHeight="1" x14ac:dyDescent="0.25">
      <c r="A204" s="28"/>
      <c r="B204" s="67" t="s">
        <v>207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8"/>
      <c r="M204" s="32" t="s">
        <v>208</v>
      </c>
      <c r="N204" s="33"/>
      <c r="O204" s="34"/>
      <c r="P204" s="34"/>
      <c r="Q204" s="54">
        <v>512.6</v>
      </c>
      <c r="R204" s="55">
        <v>512.6</v>
      </c>
    </row>
    <row r="205" spans="1:18" ht="21.75" customHeight="1" x14ac:dyDescent="0.25">
      <c r="A205" s="28"/>
      <c r="B205" s="65" t="s">
        <v>1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35" t="s">
        <v>208</v>
      </c>
      <c r="N205" s="36">
        <v>200</v>
      </c>
      <c r="O205" s="37"/>
      <c r="P205" s="37"/>
      <c r="Q205" s="56">
        <v>512.6</v>
      </c>
      <c r="R205" s="57">
        <v>512.6</v>
      </c>
    </row>
    <row r="206" spans="1:18" ht="21.75" customHeight="1" x14ac:dyDescent="0.25">
      <c r="A206" s="28"/>
      <c r="B206" s="65" t="s">
        <v>0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35" t="s">
        <v>208</v>
      </c>
      <c r="N206" s="36">
        <v>240</v>
      </c>
      <c r="O206" s="37">
        <v>5</v>
      </c>
      <c r="P206" s="37">
        <v>3</v>
      </c>
      <c r="Q206" s="56">
        <v>512.6</v>
      </c>
      <c r="R206" s="57">
        <v>512.6</v>
      </c>
    </row>
    <row r="207" spans="1:18" ht="33" customHeight="1" x14ac:dyDescent="0.25">
      <c r="A207" s="28"/>
      <c r="B207" s="67" t="s">
        <v>241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8"/>
      <c r="M207" s="32" t="s">
        <v>242</v>
      </c>
      <c r="N207" s="33"/>
      <c r="O207" s="34"/>
      <c r="P207" s="34"/>
      <c r="Q207" s="54">
        <v>0</v>
      </c>
      <c r="R207" s="55">
        <v>18.5</v>
      </c>
    </row>
    <row r="208" spans="1:18" ht="21.75" customHeight="1" x14ac:dyDescent="0.25">
      <c r="A208" s="28"/>
      <c r="B208" s="65" t="s">
        <v>10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35" t="s">
        <v>242</v>
      </c>
      <c r="N208" s="36">
        <v>600</v>
      </c>
      <c r="O208" s="37">
        <v>7</v>
      </c>
      <c r="P208" s="37">
        <v>7</v>
      </c>
      <c r="Q208" s="56">
        <v>0</v>
      </c>
      <c r="R208" s="57">
        <v>18.5</v>
      </c>
    </row>
    <row r="209" spans="1:18" ht="12.75" customHeight="1" x14ac:dyDescent="0.25">
      <c r="A209" s="28"/>
      <c r="B209" s="65" t="s">
        <v>9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35" t="s">
        <v>242</v>
      </c>
      <c r="N209" s="36">
        <v>610</v>
      </c>
      <c r="O209" s="37">
        <v>7</v>
      </c>
      <c r="P209" s="37">
        <v>7</v>
      </c>
      <c r="Q209" s="56">
        <v>0</v>
      </c>
      <c r="R209" s="57">
        <v>18.5</v>
      </c>
    </row>
    <row r="210" spans="1:18" ht="32.25" customHeight="1" x14ac:dyDescent="0.25">
      <c r="A210" s="28"/>
      <c r="B210" s="67" t="s">
        <v>100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8"/>
      <c r="M210" s="32" t="s">
        <v>209</v>
      </c>
      <c r="N210" s="33"/>
      <c r="O210" s="34"/>
      <c r="P210" s="34"/>
      <c r="Q210" s="54">
        <v>44986.8</v>
      </c>
      <c r="R210" s="55">
        <v>47120.3</v>
      </c>
    </row>
    <row r="211" spans="1:18" ht="42.75" customHeight="1" x14ac:dyDescent="0.25">
      <c r="A211" s="28"/>
      <c r="B211" s="65" t="s">
        <v>3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35" t="s">
        <v>209</v>
      </c>
      <c r="N211" s="36">
        <v>100</v>
      </c>
      <c r="O211" s="37"/>
      <c r="P211" s="37"/>
      <c r="Q211" s="56">
        <f>Q212+Q213</f>
        <v>11424</v>
      </c>
      <c r="R211" s="56">
        <f>R212+R213</f>
        <v>11987</v>
      </c>
    </row>
    <row r="212" spans="1:18" ht="12.75" customHeight="1" x14ac:dyDescent="0.25">
      <c r="A212" s="28"/>
      <c r="B212" s="65" t="s">
        <v>11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35" t="s">
        <v>209</v>
      </c>
      <c r="N212" s="36">
        <v>110</v>
      </c>
      <c r="O212" s="37">
        <v>10</v>
      </c>
      <c r="P212" s="37">
        <v>2</v>
      </c>
      <c r="Q212" s="56">
        <v>9624.7999999999993</v>
      </c>
      <c r="R212" s="57">
        <v>10115.799999999999</v>
      </c>
    </row>
    <row r="213" spans="1:18" ht="21.75" customHeight="1" x14ac:dyDescent="0.25">
      <c r="A213" s="28"/>
      <c r="B213" s="65" t="s">
        <v>2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35" t="s">
        <v>209</v>
      </c>
      <c r="N213" s="36">
        <v>120</v>
      </c>
      <c r="O213" s="37">
        <v>1</v>
      </c>
      <c r="P213" s="37">
        <v>4</v>
      </c>
      <c r="Q213" s="56">
        <v>1799.2</v>
      </c>
      <c r="R213" s="57">
        <v>1871.2</v>
      </c>
    </row>
    <row r="214" spans="1:18" ht="21.75" customHeight="1" x14ac:dyDescent="0.25">
      <c r="A214" s="28"/>
      <c r="B214" s="65" t="s">
        <v>1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35" t="s">
        <v>209</v>
      </c>
      <c r="N214" s="36">
        <v>200</v>
      </c>
      <c r="O214" s="37"/>
      <c r="P214" s="37"/>
      <c r="Q214" s="56">
        <f>Q215+Q216</f>
        <v>4081.9</v>
      </c>
      <c r="R214" s="56">
        <f>R215+R216</f>
        <v>4095.1</v>
      </c>
    </row>
    <row r="215" spans="1:18" ht="21.75" customHeight="1" x14ac:dyDescent="0.25">
      <c r="A215" s="28"/>
      <c r="B215" s="65" t="s">
        <v>0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35" t="s">
        <v>209</v>
      </c>
      <c r="N215" s="36">
        <v>240</v>
      </c>
      <c r="O215" s="37">
        <v>1</v>
      </c>
      <c r="P215" s="37">
        <v>4</v>
      </c>
      <c r="Q215" s="56">
        <v>389.9</v>
      </c>
      <c r="R215" s="57">
        <v>403.1</v>
      </c>
    </row>
    <row r="216" spans="1:18" ht="21.75" customHeight="1" x14ac:dyDescent="0.25">
      <c r="A216" s="28"/>
      <c r="B216" s="65" t="s">
        <v>0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35" t="s">
        <v>209</v>
      </c>
      <c r="N216" s="36">
        <v>240</v>
      </c>
      <c r="O216" s="37">
        <v>10</v>
      </c>
      <c r="P216" s="37">
        <v>2</v>
      </c>
      <c r="Q216" s="56">
        <v>3692</v>
      </c>
      <c r="R216" s="57">
        <v>3692</v>
      </c>
    </row>
    <row r="217" spans="1:18" ht="21.75" customHeight="1" x14ac:dyDescent="0.25">
      <c r="A217" s="28"/>
      <c r="B217" s="65" t="s">
        <v>10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35" t="s">
        <v>209</v>
      </c>
      <c r="N217" s="36">
        <v>600</v>
      </c>
      <c r="O217" s="37"/>
      <c r="P217" s="37"/>
      <c r="Q217" s="56">
        <v>29469.9</v>
      </c>
      <c r="R217" s="57">
        <v>31027.200000000001</v>
      </c>
    </row>
    <row r="218" spans="1:18" ht="12.75" customHeight="1" x14ac:dyDescent="0.25">
      <c r="A218" s="28"/>
      <c r="B218" s="65" t="s">
        <v>9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35" t="s">
        <v>209</v>
      </c>
      <c r="N218" s="36">
        <v>610</v>
      </c>
      <c r="O218" s="37">
        <v>10</v>
      </c>
      <c r="P218" s="37">
        <v>2</v>
      </c>
      <c r="Q218" s="56">
        <v>29469.9</v>
      </c>
      <c r="R218" s="57">
        <v>31027.200000000001</v>
      </c>
    </row>
    <row r="219" spans="1:18" ht="12.75" customHeight="1" x14ac:dyDescent="0.25">
      <c r="A219" s="28"/>
      <c r="B219" s="65" t="s">
        <v>16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35" t="s">
        <v>209</v>
      </c>
      <c r="N219" s="36">
        <v>800</v>
      </c>
      <c r="O219" s="37"/>
      <c r="P219" s="37"/>
      <c r="Q219" s="56">
        <v>11</v>
      </c>
      <c r="R219" s="57">
        <v>11</v>
      </c>
    </row>
    <row r="220" spans="1:18" ht="12.75" customHeight="1" x14ac:dyDescent="0.25">
      <c r="A220" s="28"/>
      <c r="B220" s="65" t="s">
        <v>15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35" t="s">
        <v>209</v>
      </c>
      <c r="N220" s="36">
        <v>850</v>
      </c>
      <c r="O220" s="37">
        <v>10</v>
      </c>
      <c r="P220" s="37">
        <v>2</v>
      </c>
      <c r="Q220" s="56">
        <v>11</v>
      </c>
      <c r="R220" s="57">
        <v>11</v>
      </c>
    </row>
    <row r="221" spans="1:18" ht="32.25" customHeight="1" x14ac:dyDescent="0.25">
      <c r="A221" s="28"/>
      <c r="B221" s="67" t="s">
        <v>94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8"/>
      <c r="M221" s="32" t="s">
        <v>210</v>
      </c>
      <c r="N221" s="33"/>
      <c r="O221" s="34"/>
      <c r="P221" s="34"/>
      <c r="Q221" s="54">
        <v>7.6</v>
      </c>
      <c r="R221" s="55">
        <v>7.9</v>
      </c>
    </row>
    <row r="222" spans="1:18" ht="42.75" customHeight="1" x14ac:dyDescent="0.25">
      <c r="A222" s="28"/>
      <c r="B222" s="65" t="s">
        <v>3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35" t="s">
        <v>210</v>
      </c>
      <c r="N222" s="36">
        <v>100</v>
      </c>
      <c r="O222" s="37"/>
      <c r="P222" s="37"/>
      <c r="Q222" s="56">
        <v>4.3</v>
      </c>
      <c r="R222" s="57">
        <v>4.5999999999999996</v>
      </c>
    </row>
    <row r="223" spans="1:18" ht="21.75" customHeight="1" x14ac:dyDescent="0.25">
      <c r="A223" s="28"/>
      <c r="B223" s="65" t="s">
        <v>2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35" t="s">
        <v>210</v>
      </c>
      <c r="N223" s="36">
        <v>120</v>
      </c>
      <c r="O223" s="37">
        <v>1</v>
      </c>
      <c r="P223" s="37">
        <v>4</v>
      </c>
      <c r="Q223" s="56">
        <v>4.3</v>
      </c>
      <c r="R223" s="57">
        <v>4.5999999999999996</v>
      </c>
    </row>
    <row r="224" spans="1:18" ht="21.75" customHeight="1" x14ac:dyDescent="0.25">
      <c r="A224" s="28"/>
      <c r="B224" s="65" t="s">
        <v>1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35" t="s">
        <v>210</v>
      </c>
      <c r="N224" s="36">
        <v>200</v>
      </c>
      <c r="O224" s="37"/>
      <c r="P224" s="37"/>
      <c r="Q224" s="56">
        <v>1.1000000000000001</v>
      </c>
      <c r="R224" s="57">
        <v>1.1000000000000001</v>
      </c>
    </row>
    <row r="225" spans="1:18" ht="21.75" customHeight="1" x14ac:dyDescent="0.25">
      <c r="A225" s="28"/>
      <c r="B225" s="65" t="s">
        <v>0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35" t="s">
        <v>210</v>
      </c>
      <c r="N225" s="36">
        <v>240</v>
      </c>
      <c r="O225" s="37">
        <v>1</v>
      </c>
      <c r="P225" s="37">
        <v>4</v>
      </c>
      <c r="Q225" s="56">
        <v>1.1000000000000001</v>
      </c>
      <c r="R225" s="57">
        <v>1.1000000000000001</v>
      </c>
    </row>
    <row r="226" spans="1:18" ht="12.75" customHeight="1" x14ac:dyDescent="0.25">
      <c r="A226" s="28"/>
      <c r="B226" s="65" t="s">
        <v>8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35" t="s">
        <v>210</v>
      </c>
      <c r="N226" s="36">
        <v>500</v>
      </c>
      <c r="O226" s="37"/>
      <c r="P226" s="37"/>
      <c r="Q226" s="56">
        <v>2.2000000000000002</v>
      </c>
      <c r="R226" s="57">
        <v>2.2000000000000002</v>
      </c>
    </row>
    <row r="227" spans="1:18" ht="12.75" customHeight="1" x14ac:dyDescent="0.25">
      <c r="A227" s="28"/>
      <c r="B227" s="65" t="s">
        <v>7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35" t="s">
        <v>210</v>
      </c>
      <c r="N227" s="36">
        <v>530</v>
      </c>
      <c r="O227" s="37">
        <v>1</v>
      </c>
      <c r="P227" s="37">
        <v>4</v>
      </c>
      <c r="Q227" s="56">
        <v>2.2000000000000002</v>
      </c>
      <c r="R227" s="57">
        <v>2.2000000000000002</v>
      </c>
    </row>
    <row r="228" spans="1:18" ht="36.75" customHeight="1" x14ac:dyDescent="0.25">
      <c r="A228" s="28"/>
      <c r="B228" s="67" t="s">
        <v>4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2" t="s">
        <v>211</v>
      </c>
      <c r="N228" s="33"/>
      <c r="O228" s="34"/>
      <c r="P228" s="34"/>
      <c r="Q228" s="54">
        <v>472.1</v>
      </c>
      <c r="R228" s="55">
        <v>487.6</v>
      </c>
    </row>
    <row r="229" spans="1:18" ht="42.75" customHeight="1" x14ac:dyDescent="0.25">
      <c r="A229" s="28"/>
      <c r="B229" s="65" t="s">
        <v>3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35" t="s">
        <v>211</v>
      </c>
      <c r="N229" s="36">
        <v>100</v>
      </c>
      <c r="O229" s="37"/>
      <c r="P229" s="37"/>
      <c r="Q229" s="56">
        <v>393.4</v>
      </c>
      <c r="R229" s="57">
        <v>406.3</v>
      </c>
    </row>
    <row r="230" spans="1:18" ht="21.75" customHeight="1" x14ac:dyDescent="0.25">
      <c r="A230" s="28"/>
      <c r="B230" s="65" t="s">
        <v>2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35" t="s">
        <v>211</v>
      </c>
      <c r="N230" s="36">
        <v>120</v>
      </c>
      <c r="O230" s="37">
        <v>1</v>
      </c>
      <c r="P230" s="37">
        <v>4</v>
      </c>
      <c r="Q230" s="56">
        <v>393.4</v>
      </c>
      <c r="R230" s="57">
        <v>406.3</v>
      </c>
    </row>
    <row r="231" spans="1:18" ht="21.75" customHeight="1" x14ac:dyDescent="0.25">
      <c r="A231" s="28"/>
      <c r="B231" s="65" t="s">
        <v>1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35" t="s">
        <v>211</v>
      </c>
      <c r="N231" s="36">
        <v>200</v>
      </c>
      <c r="O231" s="37"/>
      <c r="P231" s="37"/>
      <c r="Q231" s="56">
        <v>78.7</v>
      </c>
      <c r="R231" s="57">
        <v>81.3</v>
      </c>
    </row>
    <row r="232" spans="1:18" ht="21.75" customHeight="1" x14ac:dyDescent="0.25">
      <c r="A232" s="28"/>
      <c r="B232" s="65" t="s">
        <v>0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35" t="s">
        <v>211</v>
      </c>
      <c r="N232" s="36">
        <v>240</v>
      </c>
      <c r="O232" s="37">
        <v>1</v>
      </c>
      <c r="P232" s="37">
        <v>4</v>
      </c>
      <c r="Q232" s="56">
        <v>78.7</v>
      </c>
      <c r="R232" s="57">
        <v>81.3</v>
      </c>
    </row>
    <row r="233" spans="1:18" ht="21.75" customHeight="1" x14ac:dyDescent="0.25">
      <c r="A233" s="28"/>
      <c r="B233" s="67" t="s">
        <v>212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8"/>
      <c r="M233" s="32" t="s">
        <v>213</v>
      </c>
      <c r="N233" s="33"/>
      <c r="O233" s="34"/>
      <c r="P233" s="34"/>
      <c r="Q233" s="54">
        <v>69015.100000000006</v>
      </c>
      <c r="R233" s="55">
        <v>52517.7</v>
      </c>
    </row>
    <row r="234" spans="1:18" ht="12.75" customHeight="1" x14ac:dyDescent="0.25">
      <c r="A234" s="28"/>
      <c r="B234" s="65" t="s">
        <v>8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35" t="s">
        <v>213</v>
      </c>
      <c r="N234" s="36">
        <v>500</v>
      </c>
      <c r="O234" s="37"/>
      <c r="P234" s="37"/>
      <c r="Q234" s="56">
        <v>69015.100000000006</v>
      </c>
      <c r="R234" s="57">
        <v>52517.7</v>
      </c>
    </row>
    <row r="235" spans="1:18" ht="12.75" customHeight="1" x14ac:dyDescent="0.25">
      <c r="A235" s="28"/>
      <c r="B235" s="65" t="s">
        <v>13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35" t="s">
        <v>213</v>
      </c>
      <c r="N235" s="36">
        <v>510</v>
      </c>
      <c r="O235" s="37">
        <v>14</v>
      </c>
      <c r="P235" s="37">
        <v>1</v>
      </c>
      <c r="Q235" s="56">
        <v>69015.100000000006</v>
      </c>
      <c r="R235" s="57">
        <v>52517.7</v>
      </c>
    </row>
    <row r="236" spans="1:18" ht="42.75" customHeight="1" x14ac:dyDescent="0.25">
      <c r="A236" s="28"/>
      <c r="B236" s="67" t="s">
        <v>93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8"/>
      <c r="M236" s="32" t="s">
        <v>214</v>
      </c>
      <c r="N236" s="33"/>
      <c r="O236" s="34"/>
      <c r="P236" s="34"/>
      <c r="Q236" s="54">
        <v>133.9</v>
      </c>
      <c r="R236" s="55">
        <v>139.1</v>
      </c>
    </row>
    <row r="237" spans="1:18" ht="42.75" customHeight="1" x14ac:dyDescent="0.25">
      <c r="A237" s="28"/>
      <c r="B237" s="65" t="s">
        <v>3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35" t="s">
        <v>214</v>
      </c>
      <c r="N237" s="36">
        <v>100</v>
      </c>
      <c r="O237" s="37"/>
      <c r="P237" s="37"/>
      <c r="Q237" s="56">
        <v>113.4</v>
      </c>
      <c r="R237" s="57">
        <v>118.6</v>
      </c>
    </row>
    <row r="238" spans="1:18" ht="21.75" customHeight="1" x14ac:dyDescent="0.25">
      <c r="A238" s="28"/>
      <c r="B238" s="65" t="s">
        <v>2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35" t="s">
        <v>214</v>
      </c>
      <c r="N238" s="36">
        <v>120</v>
      </c>
      <c r="O238" s="37">
        <v>1</v>
      </c>
      <c r="P238" s="37">
        <v>4</v>
      </c>
      <c r="Q238" s="56">
        <v>113.4</v>
      </c>
      <c r="R238" s="57">
        <v>118.6</v>
      </c>
    </row>
    <row r="239" spans="1:18" ht="21.75" customHeight="1" x14ac:dyDescent="0.25">
      <c r="A239" s="28"/>
      <c r="B239" s="65" t="s">
        <v>1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35" t="s">
        <v>214</v>
      </c>
      <c r="N239" s="36">
        <v>200</v>
      </c>
      <c r="O239" s="37"/>
      <c r="P239" s="37"/>
      <c r="Q239" s="56">
        <v>20.5</v>
      </c>
      <c r="R239" s="57">
        <v>20.5</v>
      </c>
    </row>
    <row r="240" spans="1:18" ht="21.75" customHeight="1" x14ac:dyDescent="0.25">
      <c r="A240" s="28"/>
      <c r="B240" s="65" t="s">
        <v>0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35" t="s">
        <v>214</v>
      </c>
      <c r="N240" s="36">
        <v>240</v>
      </c>
      <c r="O240" s="37">
        <v>1</v>
      </c>
      <c r="P240" s="37">
        <v>4</v>
      </c>
      <c r="Q240" s="56">
        <v>20.5</v>
      </c>
      <c r="R240" s="57">
        <v>20.5</v>
      </c>
    </row>
    <row r="241" spans="1:18" ht="32.25" customHeight="1" x14ac:dyDescent="0.25">
      <c r="A241" s="28"/>
      <c r="B241" s="67" t="s">
        <v>97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8"/>
      <c r="M241" s="32" t="s">
        <v>215</v>
      </c>
      <c r="N241" s="33"/>
      <c r="O241" s="34"/>
      <c r="P241" s="34"/>
      <c r="Q241" s="54">
        <v>128654</v>
      </c>
      <c r="R241" s="55">
        <v>131643.6</v>
      </c>
    </row>
    <row r="242" spans="1:18" ht="42.75" customHeight="1" x14ac:dyDescent="0.25">
      <c r="A242" s="28"/>
      <c r="B242" s="65" t="s">
        <v>3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35" t="s">
        <v>215</v>
      </c>
      <c r="N242" s="36">
        <v>100</v>
      </c>
      <c r="O242" s="37"/>
      <c r="P242" s="37"/>
      <c r="Q242" s="56">
        <f>Q243+Q244</f>
        <v>33865.1</v>
      </c>
      <c r="R242" s="56">
        <f>R243+R244</f>
        <v>35829.5</v>
      </c>
    </row>
    <row r="243" spans="1:18" ht="12.75" customHeight="1" x14ac:dyDescent="0.25">
      <c r="A243" s="28"/>
      <c r="B243" s="65" t="s">
        <v>11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35" t="s">
        <v>215</v>
      </c>
      <c r="N243" s="36">
        <v>110</v>
      </c>
      <c r="O243" s="37">
        <v>10</v>
      </c>
      <c r="P243" s="37">
        <v>4</v>
      </c>
      <c r="Q243" s="56">
        <v>30441.5</v>
      </c>
      <c r="R243" s="57">
        <v>32315.9</v>
      </c>
    </row>
    <row r="244" spans="1:18" ht="21.75" customHeight="1" x14ac:dyDescent="0.25">
      <c r="A244" s="28"/>
      <c r="B244" s="65" t="s">
        <v>2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35" t="s">
        <v>215</v>
      </c>
      <c r="N244" s="36">
        <v>120</v>
      </c>
      <c r="O244" s="37">
        <v>1</v>
      </c>
      <c r="P244" s="37">
        <v>4</v>
      </c>
      <c r="Q244" s="56">
        <v>3423.6</v>
      </c>
      <c r="R244" s="57">
        <v>3513.6</v>
      </c>
    </row>
    <row r="245" spans="1:18" ht="21.75" customHeight="1" x14ac:dyDescent="0.25">
      <c r="A245" s="28"/>
      <c r="B245" s="65" t="s">
        <v>1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35" t="s">
        <v>215</v>
      </c>
      <c r="N245" s="36">
        <v>200</v>
      </c>
      <c r="O245" s="37"/>
      <c r="P245" s="37"/>
      <c r="Q245" s="56">
        <f>Q246+Q247</f>
        <v>17309.09</v>
      </c>
      <c r="R245" s="56">
        <f>R246+R247</f>
        <v>17386.189999999999</v>
      </c>
    </row>
    <row r="246" spans="1:18" ht="21.75" customHeight="1" x14ac:dyDescent="0.25">
      <c r="A246" s="28"/>
      <c r="B246" s="65" t="s">
        <v>0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35" t="s">
        <v>215</v>
      </c>
      <c r="N246" s="36">
        <v>240</v>
      </c>
      <c r="O246" s="37">
        <v>1</v>
      </c>
      <c r="P246" s="37">
        <v>4</v>
      </c>
      <c r="Q246" s="56">
        <v>860</v>
      </c>
      <c r="R246" s="57">
        <v>937.1</v>
      </c>
    </row>
    <row r="247" spans="1:18" ht="21.75" customHeight="1" x14ac:dyDescent="0.25">
      <c r="A247" s="28"/>
      <c r="B247" s="65" t="s">
        <v>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35" t="s">
        <v>215</v>
      </c>
      <c r="N247" s="36">
        <v>240</v>
      </c>
      <c r="O247" s="37">
        <v>10</v>
      </c>
      <c r="P247" s="37">
        <v>4</v>
      </c>
      <c r="Q247" s="56">
        <v>16449.09</v>
      </c>
      <c r="R247" s="57">
        <v>16449.09</v>
      </c>
    </row>
    <row r="248" spans="1:18" ht="12.75" customHeight="1" x14ac:dyDescent="0.25">
      <c r="A248" s="28"/>
      <c r="B248" s="65" t="s">
        <v>6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35" t="s">
        <v>215</v>
      </c>
      <c r="N248" s="36">
        <v>300</v>
      </c>
      <c r="O248" s="37"/>
      <c r="P248" s="37"/>
      <c r="Q248" s="56">
        <v>76566.2</v>
      </c>
      <c r="R248" s="57">
        <v>77514.3</v>
      </c>
    </row>
    <row r="249" spans="1:18" ht="21.75" customHeight="1" x14ac:dyDescent="0.25">
      <c r="A249" s="28"/>
      <c r="B249" s="65" t="s">
        <v>5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35" t="s">
        <v>215</v>
      </c>
      <c r="N249" s="36">
        <v>320</v>
      </c>
      <c r="O249" s="37">
        <v>10</v>
      </c>
      <c r="P249" s="37">
        <v>4</v>
      </c>
      <c r="Q249" s="56">
        <v>76566.2</v>
      </c>
      <c r="R249" s="57">
        <v>77514.3</v>
      </c>
    </row>
    <row r="250" spans="1:18" ht="12.75" customHeight="1" x14ac:dyDescent="0.25">
      <c r="A250" s="28"/>
      <c r="B250" s="65" t="s">
        <v>16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35" t="s">
        <v>215</v>
      </c>
      <c r="N250" s="36">
        <v>800</v>
      </c>
      <c r="O250" s="37"/>
      <c r="P250" s="37"/>
      <c r="Q250" s="56">
        <v>913.61</v>
      </c>
      <c r="R250" s="57">
        <v>913.61</v>
      </c>
    </row>
    <row r="251" spans="1:18" ht="12.75" customHeight="1" x14ac:dyDescent="0.25">
      <c r="A251" s="28"/>
      <c r="B251" s="65" t="s">
        <v>15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35" t="s">
        <v>215</v>
      </c>
      <c r="N251" s="36">
        <v>850</v>
      </c>
      <c r="O251" s="37">
        <v>10</v>
      </c>
      <c r="P251" s="37">
        <v>4</v>
      </c>
      <c r="Q251" s="56">
        <v>913.61</v>
      </c>
      <c r="R251" s="57">
        <v>913.61</v>
      </c>
    </row>
    <row r="252" spans="1:18" ht="69" customHeight="1" x14ac:dyDescent="0.25">
      <c r="A252" s="28"/>
      <c r="B252" s="67" t="s">
        <v>95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8"/>
      <c r="M252" s="32" t="s">
        <v>216</v>
      </c>
      <c r="N252" s="33"/>
      <c r="O252" s="34"/>
      <c r="P252" s="34"/>
      <c r="Q252" s="54">
        <v>56</v>
      </c>
      <c r="R252" s="55">
        <v>656</v>
      </c>
    </row>
    <row r="253" spans="1:18" ht="21.75" customHeight="1" x14ac:dyDescent="0.25">
      <c r="A253" s="28"/>
      <c r="B253" s="65" t="s">
        <v>1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35" t="s">
        <v>216</v>
      </c>
      <c r="N253" s="36">
        <v>200</v>
      </c>
      <c r="O253" s="37"/>
      <c r="P253" s="37"/>
      <c r="Q253" s="56">
        <v>0</v>
      </c>
      <c r="R253" s="57">
        <v>600</v>
      </c>
    </row>
    <row r="254" spans="1:18" ht="21.75" customHeight="1" x14ac:dyDescent="0.25">
      <c r="A254" s="28"/>
      <c r="B254" s="65" t="s">
        <v>0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35" t="s">
        <v>216</v>
      </c>
      <c r="N254" s="36">
        <v>240</v>
      </c>
      <c r="O254" s="37">
        <v>11</v>
      </c>
      <c r="P254" s="37">
        <v>2</v>
      </c>
      <c r="Q254" s="56">
        <v>0</v>
      </c>
      <c r="R254" s="57">
        <v>600</v>
      </c>
    </row>
    <row r="255" spans="1:18" ht="21.75" customHeight="1" x14ac:dyDescent="0.25">
      <c r="A255" s="28"/>
      <c r="B255" s="65" t="s">
        <v>10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35" t="s">
        <v>216</v>
      </c>
      <c r="N255" s="36">
        <v>600</v>
      </c>
      <c r="O255" s="37"/>
      <c r="P255" s="37"/>
      <c r="Q255" s="56">
        <v>56</v>
      </c>
      <c r="R255" s="57">
        <v>56</v>
      </c>
    </row>
    <row r="256" spans="1:18" ht="12.75" customHeight="1" x14ac:dyDescent="0.25">
      <c r="A256" s="28"/>
      <c r="B256" s="65" t="s">
        <v>9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35" t="s">
        <v>216</v>
      </c>
      <c r="N256" s="36">
        <v>610</v>
      </c>
      <c r="O256" s="37">
        <v>10</v>
      </c>
      <c r="P256" s="37">
        <v>6</v>
      </c>
      <c r="Q256" s="56">
        <v>56</v>
      </c>
      <c r="R256" s="57">
        <v>56</v>
      </c>
    </row>
    <row r="257" spans="1:18" ht="12.75" customHeight="1" x14ac:dyDescent="0.25">
      <c r="A257" s="28"/>
      <c r="B257" s="67" t="s">
        <v>243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8"/>
      <c r="M257" s="32" t="s">
        <v>244</v>
      </c>
      <c r="N257" s="33"/>
      <c r="O257" s="34"/>
      <c r="P257" s="34"/>
      <c r="Q257" s="54">
        <v>0</v>
      </c>
      <c r="R257" s="55">
        <v>4831.8999999999996</v>
      </c>
    </row>
    <row r="258" spans="1:18" ht="21.75" customHeight="1" x14ac:dyDescent="0.25">
      <c r="A258" s="28"/>
      <c r="B258" s="65" t="s">
        <v>1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35" t="s">
        <v>244</v>
      </c>
      <c r="N258" s="36">
        <v>200</v>
      </c>
      <c r="O258" s="37"/>
      <c r="P258" s="37"/>
      <c r="Q258" s="56">
        <v>0</v>
      </c>
      <c r="R258" s="57">
        <v>3219.1</v>
      </c>
    </row>
    <row r="259" spans="1:18" ht="21.75" customHeight="1" x14ac:dyDescent="0.25">
      <c r="A259" s="28"/>
      <c r="B259" s="65" t="s">
        <v>0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35" t="s">
        <v>244</v>
      </c>
      <c r="N259" s="36">
        <v>240</v>
      </c>
      <c r="O259" s="37">
        <v>7</v>
      </c>
      <c r="P259" s="37">
        <v>7</v>
      </c>
      <c r="Q259" s="56">
        <v>0</v>
      </c>
      <c r="R259" s="57">
        <v>3219.1</v>
      </c>
    </row>
    <row r="260" spans="1:18" ht="21.75" customHeight="1" x14ac:dyDescent="0.25">
      <c r="A260" s="28"/>
      <c r="B260" s="65" t="s">
        <v>10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35" t="s">
        <v>244</v>
      </c>
      <c r="N260" s="36">
        <v>600</v>
      </c>
      <c r="O260" s="37"/>
      <c r="P260" s="37"/>
      <c r="Q260" s="56">
        <v>0</v>
      </c>
      <c r="R260" s="57">
        <v>1612.8</v>
      </c>
    </row>
    <row r="261" spans="1:18" ht="12.75" customHeight="1" x14ac:dyDescent="0.25">
      <c r="A261" s="28"/>
      <c r="B261" s="65" t="s">
        <v>9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35" t="s">
        <v>244</v>
      </c>
      <c r="N261" s="36">
        <v>610</v>
      </c>
      <c r="O261" s="37">
        <v>7</v>
      </c>
      <c r="P261" s="37">
        <v>7</v>
      </c>
      <c r="Q261" s="56">
        <v>0</v>
      </c>
      <c r="R261" s="57">
        <v>1612.8</v>
      </c>
    </row>
    <row r="262" spans="1:18" ht="53.25" customHeight="1" x14ac:dyDescent="0.25">
      <c r="A262" s="28"/>
      <c r="B262" s="67" t="s">
        <v>245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8"/>
      <c r="M262" s="32" t="s">
        <v>246</v>
      </c>
      <c r="N262" s="33"/>
      <c r="O262" s="34"/>
      <c r="P262" s="34"/>
      <c r="Q262" s="54">
        <v>700</v>
      </c>
      <c r="R262" s="55">
        <v>700</v>
      </c>
    </row>
    <row r="263" spans="1:18" ht="21.75" customHeight="1" x14ac:dyDescent="0.25">
      <c r="A263" s="28"/>
      <c r="B263" s="65" t="s">
        <v>10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35" t="s">
        <v>246</v>
      </c>
      <c r="N263" s="36">
        <v>600</v>
      </c>
      <c r="O263" s="37"/>
      <c r="P263" s="37"/>
      <c r="Q263" s="56">
        <v>700</v>
      </c>
      <c r="R263" s="57">
        <v>700</v>
      </c>
    </row>
    <row r="264" spans="1:18" ht="21.75" customHeight="1" x14ac:dyDescent="0.25">
      <c r="A264" s="28"/>
      <c r="B264" s="65" t="s">
        <v>27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35" t="s">
        <v>246</v>
      </c>
      <c r="N264" s="36">
        <v>630</v>
      </c>
      <c r="O264" s="37">
        <v>1</v>
      </c>
      <c r="P264" s="37">
        <v>13</v>
      </c>
      <c r="Q264" s="56">
        <v>700</v>
      </c>
      <c r="R264" s="57">
        <v>700</v>
      </c>
    </row>
    <row r="265" spans="1:18" ht="78" customHeight="1" x14ac:dyDescent="0.25">
      <c r="A265" s="28"/>
      <c r="B265" s="67" t="s">
        <v>247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8"/>
      <c r="M265" s="32" t="s">
        <v>248</v>
      </c>
      <c r="N265" s="33"/>
      <c r="O265" s="34"/>
      <c r="P265" s="34"/>
      <c r="Q265" s="54">
        <v>68018.600000000006</v>
      </c>
      <c r="R265" s="55">
        <v>51368.2</v>
      </c>
    </row>
    <row r="266" spans="1:18" ht="21.75" customHeight="1" x14ac:dyDescent="0.25">
      <c r="A266" s="28"/>
      <c r="B266" s="65" t="s">
        <v>1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35" t="s">
        <v>248</v>
      </c>
      <c r="N266" s="36">
        <v>200</v>
      </c>
      <c r="O266" s="37"/>
      <c r="P266" s="37"/>
      <c r="Q266" s="56">
        <v>24853.481</v>
      </c>
      <c r="R266" s="57">
        <v>33703.080999999998</v>
      </c>
    </row>
    <row r="267" spans="1:18" ht="21.75" customHeight="1" x14ac:dyDescent="0.25">
      <c r="A267" s="28"/>
      <c r="B267" s="65" t="s">
        <v>0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35" t="s">
        <v>248</v>
      </c>
      <c r="N267" s="36">
        <v>240</v>
      </c>
      <c r="O267" s="37">
        <v>4</v>
      </c>
      <c r="P267" s="37">
        <v>9</v>
      </c>
      <c r="Q267" s="56">
        <v>24853.481</v>
      </c>
      <c r="R267" s="57">
        <v>33703.080999999998</v>
      </c>
    </row>
    <row r="268" spans="1:18" ht="12.75" customHeight="1" x14ac:dyDescent="0.25">
      <c r="A268" s="28"/>
      <c r="B268" s="65" t="s">
        <v>8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35" t="s">
        <v>248</v>
      </c>
      <c r="N268" s="36">
        <v>500</v>
      </c>
      <c r="O268" s="37"/>
      <c r="P268" s="37"/>
      <c r="Q268" s="56">
        <v>43165.118999999999</v>
      </c>
      <c r="R268" s="57">
        <v>17665.118999999999</v>
      </c>
    </row>
    <row r="269" spans="1:18" ht="12.75" customHeight="1" x14ac:dyDescent="0.25">
      <c r="A269" s="28"/>
      <c r="B269" s="65" t="s">
        <v>147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35" t="s">
        <v>248</v>
      </c>
      <c r="N269" s="36">
        <v>520</v>
      </c>
      <c r="O269" s="37">
        <v>4</v>
      </c>
      <c r="P269" s="37">
        <v>9</v>
      </c>
      <c r="Q269" s="56">
        <v>43165.118999999999</v>
      </c>
      <c r="R269" s="57">
        <v>17665.118999999999</v>
      </c>
    </row>
    <row r="270" spans="1:18" ht="69" customHeight="1" x14ac:dyDescent="0.25">
      <c r="A270" s="28"/>
      <c r="B270" s="67" t="s">
        <v>62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8"/>
      <c r="M270" s="32" t="s">
        <v>222</v>
      </c>
      <c r="N270" s="33"/>
      <c r="O270" s="34"/>
      <c r="P270" s="34"/>
      <c r="Q270" s="54">
        <v>2000</v>
      </c>
      <c r="R270" s="55">
        <v>2000</v>
      </c>
    </row>
    <row r="271" spans="1:18" ht="21.75" customHeight="1" x14ac:dyDescent="0.25">
      <c r="A271" s="28"/>
      <c r="B271" s="65" t="s">
        <v>1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35" t="s">
        <v>222</v>
      </c>
      <c r="N271" s="36">
        <v>200</v>
      </c>
      <c r="O271" s="37"/>
      <c r="P271" s="37"/>
      <c r="Q271" s="56">
        <v>2000</v>
      </c>
      <c r="R271" s="57">
        <v>2000</v>
      </c>
    </row>
    <row r="272" spans="1:18" ht="21.75" customHeight="1" x14ac:dyDescent="0.25">
      <c r="A272" s="28"/>
      <c r="B272" s="65" t="s">
        <v>0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35" t="s">
        <v>222</v>
      </c>
      <c r="N272" s="36">
        <v>240</v>
      </c>
      <c r="O272" s="37">
        <v>7</v>
      </c>
      <c r="P272" s="37">
        <v>2</v>
      </c>
      <c r="Q272" s="56">
        <v>2000</v>
      </c>
      <c r="R272" s="57">
        <v>2000</v>
      </c>
    </row>
    <row r="273" spans="1:18" ht="57" customHeight="1" x14ac:dyDescent="0.25">
      <c r="A273" s="28"/>
      <c r="B273" s="67" t="s">
        <v>249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8"/>
      <c r="M273" s="32" t="s">
        <v>250</v>
      </c>
      <c r="N273" s="33"/>
      <c r="O273" s="34"/>
      <c r="P273" s="34"/>
      <c r="Q273" s="54">
        <v>0</v>
      </c>
      <c r="R273" s="55">
        <v>15128.1</v>
      </c>
    </row>
    <row r="274" spans="1:18" ht="21.75" customHeight="1" x14ac:dyDescent="0.25">
      <c r="A274" s="28"/>
      <c r="B274" s="65" t="s">
        <v>58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35" t="s">
        <v>250</v>
      </c>
      <c r="N274" s="36">
        <v>400</v>
      </c>
      <c r="O274" s="37"/>
      <c r="P274" s="37"/>
      <c r="Q274" s="56">
        <v>0</v>
      </c>
      <c r="R274" s="57">
        <v>15128.1</v>
      </c>
    </row>
    <row r="275" spans="1:18" ht="12.75" customHeight="1" x14ac:dyDescent="0.25">
      <c r="A275" s="28"/>
      <c r="B275" s="65" t="s">
        <v>57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35" t="s">
        <v>250</v>
      </c>
      <c r="N275" s="36">
        <v>410</v>
      </c>
      <c r="O275" s="37">
        <v>5</v>
      </c>
      <c r="P275" s="37">
        <v>3</v>
      </c>
      <c r="Q275" s="56">
        <v>0</v>
      </c>
      <c r="R275" s="57">
        <v>15128.1</v>
      </c>
    </row>
    <row r="276" spans="1:18" ht="32.25" customHeight="1" x14ac:dyDescent="0.25">
      <c r="A276" s="28"/>
      <c r="B276" s="67" t="s">
        <v>251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8"/>
      <c r="M276" s="32" t="s">
        <v>252</v>
      </c>
      <c r="N276" s="33"/>
      <c r="O276" s="34"/>
      <c r="P276" s="34"/>
      <c r="Q276" s="54">
        <v>0</v>
      </c>
      <c r="R276" s="55">
        <v>1329.9</v>
      </c>
    </row>
    <row r="277" spans="1:18" ht="12.75" customHeight="1" x14ac:dyDescent="0.25">
      <c r="A277" s="28"/>
      <c r="B277" s="65" t="s">
        <v>8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35" t="s">
        <v>252</v>
      </c>
      <c r="N277" s="36">
        <v>500</v>
      </c>
      <c r="O277" s="37"/>
      <c r="P277" s="37"/>
      <c r="Q277" s="56">
        <v>0</v>
      </c>
      <c r="R277" s="57">
        <v>1329.9</v>
      </c>
    </row>
    <row r="278" spans="1:18" ht="12.75" customHeight="1" x14ac:dyDescent="0.25">
      <c r="A278" s="28"/>
      <c r="B278" s="65" t="s">
        <v>147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35" t="s">
        <v>252</v>
      </c>
      <c r="N278" s="36">
        <v>520</v>
      </c>
      <c r="O278" s="37">
        <v>8</v>
      </c>
      <c r="P278" s="37">
        <v>1</v>
      </c>
      <c r="Q278" s="56">
        <v>0</v>
      </c>
      <c r="R278" s="57">
        <v>1329.9</v>
      </c>
    </row>
    <row r="279" spans="1:18" ht="36.75" customHeight="1" x14ac:dyDescent="0.25">
      <c r="A279" s="28"/>
      <c r="B279" s="67" t="s">
        <v>96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8"/>
      <c r="M279" s="32" t="s">
        <v>224</v>
      </c>
      <c r="N279" s="33"/>
      <c r="O279" s="34"/>
      <c r="P279" s="34"/>
      <c r="Q279" s="54">
        <v>7611.3</v>
      </c>
      <c r="R279" s="55">
        <v>10655.8</v>
      </c>
    </row>
    <row r="280" spans="1:18" ht="21.75" customHeight="1" x14ac:dyDescent="0.25">
      <c r="A280" s="28"/>
      <c r="B280" s="65" t="s">
        <v>58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35" t="s">
        <v>224</v>
      </c>
      <c r="N280" s="36">
        <v>400</v>
      </c>
      <c r="O280" s="37"/>
      <c r="P280" s="37"/>
      <c r="Q280" s="56">
        <v>7611.3</v>
      </c>
      <c r="R280" s="57">
        <v>10655.8</v>
      </c>
    </row>
    <row r="281" spans="1:18" ht="12.75" customHeight="1" x14ac:dyDescent="0.25">
      <c r="A281" s="28"/>
      <c r="B281" s="65" t="s">
        <v>57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35" t="s">
        <v>224</v>
      </c>
      <c r="N281" s="36">
        <v>410</v>
      </c>
      <c r="O281" s="37">
        <v>5</v>
      </c>
      <c r="P281" s="37">
        <v>1</v>
      </c>
      <c r="Q281" s="56">
        <v>7611.3</v>
      </c>
      <c r="R281" s="57">
        <v>10655.8</v>
      </c>
    </row>
    <row r="282" spans="1:18" ht="44.25" customHeight="1" x14ac:dyDescent="0.25">
      <c r="A282" s="28"/>
      <c r="B282" s="67" t="s">
        <v>253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8"/>
      <c r="M282" s="32" t="s">
        <v>254</v>
      </c>
      <c r="N282" s="33"/>
      <c r="O282" s="34"/>
      <c r="P282" s="34"/>
      <c r="Q282" s="54">
        <v>36.9</v>
      </c>
      <c r="R282" s="55">
        <v>36.9</v>
      </c>
    </row>
    <row r="283" spans="1:18" ht="21.75" customHeight="1" x14ac:dyDescent="0.25">
      <c r="A283" s="28"/>
      <c r="B283" s="65" t="s">
        <v>10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35" t="s">
        <v>254</v>
      </c>
      <c r="N283" s="36">
        <v>600</v>
      </c>
      <c r="O283" s="37"/>
      <c r="P283" s="37"/>
      <c r="Q283" s="56">
        <v>36.9</v>
      </c>
      <c r="R283" s="57">
        <v>36.9</v>
      </c>
    </row>
    <row r="284" spans="1:18" ht="21.75" customHeight="1" x14ac:dyDescent="0.25">
      <c r="A284" s="28"/>
      <c r="B284" s="65" t="s">
        <v>27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35" t="s">
        <v>254</v>
      </c>
      <c r="N284" s="36">
        <v>630</v>
      </c>
      <c r="O284" s="37">
        <v>1</v>
      </c>
      <c r="P284" s="37">
        <v>13</v>
      </c>
      <c r="Q284" s="56">
        <v>36.9</v>
      </c>
      <c r="R284" s="57">
        <v>36.9</v>
      </c>
    </row>
    <row r="285" spans="1:18" ht="84.75" customHeight="1" x14ac:dyDescent="0.25">
      <c r="A285" s="28"/>
      <c r="B285" s="67" t="s">
        <v>255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8"/>
      <c r="M285" s="32" t="s">
        <v>256</v>
      </c>
      <c r="N285" s="33"/>
      <c r="O285" s="34"/>
      <c r="P285" s="34"/>
      <c r="Q285" s="54">
        <v>251.1</v>
      </c>
      <c r="R285" s="55">
        <v>340.5</v>
      </c>
    </row>
    <row r="286" spans="1:18" ht="21.75" customHeight="1" x14ac:dyDescent="0.25">
      <c r="A286" s="28"/>
      <c r="B286" s="65" t="s">
        <v>1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35" t="s">
        <v>256</v>
      </c>
      <c r="N286" s="36">
        <v>200</v>
      </c>
      <c r="O286" s="37"/>
      <c r="P286" s="37"/>
      <c r="Q286" s="56">
        <v>251.1</v>
      </c>
      <c r="R286" s="57">
        <v>340.5</v>
      </c>
    </row>
    <row r="287" spans="1:18" ht="21.75" customHeight="1" x14ac:dyDescent="0.25">
      <c r="A287" s="28"/>
      <c r="B287" s="65" t="s">
        <v>0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35" t="s">
        <v>256</v>
      </c>
      <c r="N287" s="36">
        <v>240</v>
      </c>
      <c r="O287" s="37">
        <v>4</v>
      </c>
      <c r="P287" s="37">
        <v>9</v>
      </c>
      <c r="Q287" s="56">
        <v>251.1</v>
      </c>
      <c r="R287" s="57">
        <v>340.5</v>
      </c>
    </row>
    <row r="288" spans="1:18" ht="84.75" customHeight="1" x14ac:dyDescent="0.25">
      <c r="A288" s="28"/>
      <c r="B288" s="67" t="s">
        <v>61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8"/>
      <c r="M288" s="32" t="s">
        <v>226</v>
      </c>
      <c r="N288" s="33"/>
      <c r="O288" s="34"/>
      <c r="P288" s="34"/>
      <c r="Q288" s="54">
        <v>105.3</v>
      </c>
      <c r="R288" s="55">
        <v>105.3</v>
      </c>
    </row>
    <row r="289" spans="1:18" ht="21.75" customHeight="1" x14ac:dyDescent="0.25">
      <c r="A289" s="28"/>
      <c r="B289" s="65" t="s">
        <v>1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35" t="s">
        <v>226</v>
      </c>
      <c r="N289" s="36">
        <v>200</v>
      </c>
      <c r="O289" s="37"/>
      <c r="P289" s="37"/>
      <c r="Q289" s="56">
        <v>105.3</v>
      </c>
      <c r="R289" s="57">
        <v>105.3</v>
      </c>
    </row>
    <row r="290" spans="1:18" ht="21.75" customHeight="1" x14ac:dyDescent="0.25">
      <c r="A290" s="28"/>
      <c r="B290" s="65" t="s">
        <v>0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35" t="s">
        <v>226</v>
      </c>
      <c r="N290" s="36">
        <v>240</v>
      </c>
      <c r="O290" s="37">
        <v>7</v>
      </c>
      <c r="P290" s="37">
        <v>2</v>
      </c>
      <c r="Q290" s="56">
        <v>105.3</v>
      </c>
      <c r="R290" s="57">
        <v>105.3</v>
      </c>
    </row>
    <row r="291" spans="1:18" ht="63.75" customHeight="1" x14ac:dyDescent="0.25">
      <c r="A291" s="28"/>
      <c r="B291" s="67" t="s">
        <v>257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8"/>
      <c r="M291" s="32" t="s">
        <v>258</v>
      </c>
      <c r="N291" s="33"/>
      <c r="O291" s="34"/>
      <c r="P291" s="34"/>
      <c r="Q291" s="54">
        <v>0</v>
      </c>
      <c r="R291" s="55">
        <v>796.2</v>
      </c>
    </row>
    <row r="292" spans="1:18" ht="21.75" customHeight="1" x14ac:dyDescent="0.25">
      <c r="A292" s="28"/>
      <c r="B292" s="65" t="s">
        <v>58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35" t="s">
        <v>258</v>
      </c>
      <c r="N292" s="36">
        <v>400</v>
      </c>
      <c r="O292" s="37"/>
      <c r="P292" s="37"/>
      <c r="Q292" s="56">
        <v>0</v>
      </c>
      <c r="R292" s="57">
        <v>796.2</v>
      </c>
    </row>
    <row r="293" spans="1:18" ht="12.75" customHeight="1" x14ac:dyDescent="0.25">
      <c r="A293" s="28"/>
      <c r="B293" s="65" t="s">
        <v>57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35" t="s">
        <v>258</v>
      </c>
      <c r="N293" s="36">
        <v>410</v>
      </c>
      <c r="O293" s="37">
        <v>5</v>
      </c>
      <c r="P293" s="37">
        <v>3</v>
      </c>
      <c r="Q293" s="56">
        <v>0</v>
      </c>
      <c r="R293" s="57">
        <v>796.2</v>
      </c>
    </row>
    <row r="294" spans="1:18" ht="32.25" customHeight="1" x14ac:dyDescent="0.25">
      <c r="A294" s="28"/>
      <c r="B294" s="67" t="s">
        <v>259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8"/>
      <c r="M294" s="32" t="s">
        <v>260</v>
      </c>
      <c r="N294" s="33"/>
      <c r="O294" s="34"/>
      <c r="P294" s="34"/>
      <c r="Q294" s="54">
        <v>0</v>
      </c>
      <c r="R294" s="55">
        <v>1454</v>
      </c>
    </row>
    <row r="295" spans="1:18" ht="21.75" customHeight="1" x14ac:dyDescent="0.25">
      <c r="A295" s="28"/>
      <c r="B295" s="65" t="s">
        <v>1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35" t="s">
        <v>260</v>
      </c>
      <c r="N295" s="36">
        <v>200</v>
      </c>
      <c r="O295" s="37"/>
      <c r="P295" s="37"/>
      <c r="Q295" s="56">
        <v>0</v>
      </c>
      <c r="R295" s="57">
        <v>1454</v>
      </c>
    </row>
    <row r="296" spans="1:18" ht="21.75" customHeight="1" x14ac:dyDescent="0.25">
      <c r="A296" s="28"/>
      <c r="B296" s="65" t="s">
        <v>0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35" t="s">
        <v>260</v>
      </c>
      <c r="N296" s="36">
        <v>240</v>
      </c>
      <c r="O296" s="37">
        <v>7</v>
      </c>
      <c r="P296" s="37">
        <v>2</v>
      </c>
      <c r="Q296" s="56">
        <v>0</v>
      </c>
      <c r="R296" s="57">
        <v>1454</v>
      </c>
    </row>
    <row r="297" spans="1:18" ht="42.75" customHeight="1" x14ac:dyDescent="0.25">
      <c r="A297" s="28"/>
      <c r="B297" s="67" t="s">
        <v>127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8"/>
      <c r="M297" s="32" t="s">
        <v>229</v>
      </c>
      <c r="N297" s="33"/>
      <c r="O297" s="34"/>
      <c r="P297" s="34"/>
      <c r="Q297" s="54">
        <v>9494.7000000000007</v>
      </c>
      <c r="R297" s="55">
        <v>10490.9</v>
      </c>
    </row>
    <row r="298" spans="1:18" ht="12.75" customHeight="1" x14ac:dyDescent="0.25">
      <c r="A298" s="28"/>
      <c r="B298" s="65" t="s">
        <v>8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35" t="s">
        <v>229</v>
      </c>
      <c r="N298" s="36">
        <v>500</v>
      </c>
      <c r="O298" s="37"/>
      <c r="P298" s="37"/>
      <c r="Q298" s="56">
        <v>9494.7000000000007</v>
      </c>
      <c r="R298" s="57">
        <v>10490.9</v>
      </c>
    </row>
    <row r="299" spans="1:18" ht="12.75" customHeight="1" x14ac:dyDescent="0.25">
      <c r="A299" s="28"/>
      <c r="B299" s="65" t="s">
        <v>147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35" t="s">
        <v>229</v>
      </c>
      <c r="N299" s="36">
        <v>520</v>
      </c>
      <c r="O299" s="37">
        <v>5</v>
      </c>
      <c r="P299" s="37">
        <v>3</v>
      </c>
      <c r="Q299" s="56">
        <v>9494.7000000000007</v>
      </c>
      <c r="R299" s="57">
        <v>10490.9</v>
      </c>
    </row>
    <row r="300" spans="1:18" ht="42.75" customHeight="1" x14ac:dyDescent="0.25">
      <c r="A300" s="28"/>
      <c r="B300" s="67" t="s">
        <v>128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8"/>
      <c r="M300" s="32" t="s">
        <v>230</v>
      </c>
      <c r="N300" s="33"/>
      <c r="O300" s="34"/>
      <c r="P300" s="34"/>
      <c r="Q300" s="54">
        <v>6000</v>
      </c>
      <c r="R300" s="55">
        <v>6000</v>
      </c>
    </row>
    <row r="301" spans="1:18" ht="12.75" customHeight="1" x14ac:dyDescent="0.25">
      <c r="A301" s="28"/>
      <c r="B301" s="65" t="s">
        <v>8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35" t="s">
        <v>230</v>
      </c>
      <c r="N301" s="36">
        <v>500</v>
      </c>
      <c r="O301" s="37"/>
      <c r="P301" s="37"/>
      <c r="Q301" s="56">
        <v>6000</v>
      </c>
      <c r="R301" s="57">
        <v>6000</v>
      </c>
    </row>
    <row r="302" spans="1:18" ht="12.75" customHeight="1" x14ac:dyDescent="0.25">
      <c r="A302" s="28"/>
      <c r="B302" s="65" t="s">
        <v>147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35" t="s">
        <v>230</v>
      </c>
      <c r="N302" s="36">
        <v>520</v>
      </c>
      <c r="O302" s="37">
        <v>5</v>
      </c>
      <c r="P302" s="37">
        <v>3</v>
      </c>
      <c r="Q302" s="56">
        <v>6000</v>
      </c>
      <c r="R302" s="57">
        <v>6000</v>
      </c>
    </row>
    <row r="303" spans="1:18" ht="46.5" customHeight="1" x14ac:dyDescent="0.25">
      <c r="A303" s="28"/>
      <c r="B303" s="67" t="s">
        <v>261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8"/>
      <c r="M303" s="32" t="s">
        <v>262</v>
      </c>
      <c r="N303" s="33"/>
      <c r="O303" s="34"/>
      <c r="P303" s="34"/>
      <c r="Q303" s="54">
        <v>73607.7</v>
      </c>
      <c r="R303" s="55">
        <v>0</v>
      </c>
    </row>
    <row r="304" spans="1:18" ht="12.75" customHeight="1" x14ac:dyDescent="0.25">
      <c r="A304" s="28"/>
      <c r="B304" s="65" t="s">
        <v>8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35" t="s">
        <v>262</v>
      </c>
      <c r="N304" s="36">
        <v>500</v>
      </c>
      <c r="O304" s="37"/>
      <c r="P304" s="37"/>
      <c r="Q304" s="56">
        <v>73607.7</v>
      </c>
      <c r="R304" s="57">
        <v>0</v>
      </c>
    </row>
    <row r="305" spans="1:18" ht="12.75" customHeight="1" x14ac:dyDescent="0.25">
      <c r="A305" s="28"/>
      <c r="B305" s="65" t="s">
        <v>147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35" t="s">
        <v>262</v>
      </c>
      <c r="N305" s="36">
        <v>520</v>
      </c>
      <c r="O305" s="37">
        <v>5</v>
      </c>
      <c r="P305" s="37">
        <v>2</v>
      </c>
      <c r="Q305" s="56">
        <v>73607.7</v>
      </c>
      <c r="R305" s="57">
        <v>0</v>
      </c>
    </row>
    <row r="306" spans="1:18" ht="58.5" customHeight="1" x14ac:dyDescent="0.25">
      <c r="A306" s="28"/>
      <c r="B306" s="67" t="s">
        <v>279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8"/>
      <c r="M306" s="32" t="s">
        <v>280</v>
      </c>
      <c r="N306" s="33"/>
      <c r="O306" s="34"/>
      <c r="P306" s="34"/>
      <c r="Q306" s="54">
        <v>16579.099999999999</v>
      </c>
      <c r="R306" s="55">
        <v>16681.2</v>
      </c>
    </row>
    <row r="307" spans="1:18" ht="21.75" customHeight="1" x14ac:dyDescent="0.25">
      <c r="A307" s="28"/>
      <c r="B307" s="65" t="s">
        <v>10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35" t="s">
        <v>280</v>
      </c>
      <c r="N307" s="36">
        <v>600</v>
      </c>
      <c r="O307" s="37"/>
      <c r="P307" s="37"/>
      <c r="Q307" s="56">
        <v>16579.099999999999</v>
      </c>
      <c r="R307" s="57">
        <v>16681.2</v>
      </c>
    </row>
    <row r="308" spans="1:18" ht="12.75" customHeight="1" x14ac:dyDescent="0.25">
      <c r="A308" s="28"/>
      <c r="B308" s="65" t="s">
        <v>9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35" t="s">
        <v>280</v>
      </c>
      <c r="N308" s="36">
        <v>610</v>
      </c>
      <c r="O308" s="37">
        <v>10</v>
      </c>
      <c r="P308" s="37">
        <v>2</v>
      </c>
      <c r="Q308" s="56">
        <v>16579.099999999999</v>
      </c>
      <c r="R308" s="57">
        <v>16681.2</v>
      </c>
    </row>
    <row r="309" spans="1:18" ht="12.75" customHeight="1" thickBot="1" x14ac:dyDescent="0.3">
      <c r="A309" s="28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59"/>
      <c r="N309" s="59"/>
      <c r="O309" s="59"/>
      <c r="P309" s="59"/>
      <c r="Q309" s="61">
        <v>1655662.1</v>
      </c>
      <c r="R309" s="48">
        <v>1606739.3</v>
      </c>
    </row>
    <row r="310" spans="1:18" ht="12.75" customHeight="1" x14ac:dyDescent="0.25">
      <c r="A310" s="62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4"/>
    </row>
  </sheetData>
  <mergeCells count="311">
    <mergeCell ref="B305:L305"/>
    <mergeCell ref="B291:L291"/>
    <mergeCell ref="B94:L94"/>
    <mergeCell ref="B145:L145"/>
    <mergeCell ref="B148:L148"/>
    <mergeCell ref="B163:L163"/>
    <mergeCell ref="B179:L179"/>
    <mergeCell ref="B182:L182"/>
    <mergeCell ref="B64:L64"/>
    <mergeCell ref="B84:L84"/>
    <mergeCell ref="B96:L96"/>
    <mergeCell ref="B99:L99"/>
    <mergeCell ref="B102:L102"/>
    <mergeCell ref="B134:L134"/>
    <mergeCell ref="B138:L138"/>
    <mergeCell ref="B151:L151"/>
    <mergeCell ref="B166:L166"/>
    <mergeCell ref="B169:L169"/>
    <mergeCell ref="B193:L193"/>
    <mergeCell ref="B213:L213"/>
    <mergeCell ref="B216:L216"/>
    <mergeCell ref="B228:L228"/>
    <mergeCell ref="B231:L231"/>
    <mergeCell ref="B241:L241"/>
    <mergeCell ref="B172:L172"/>
    <mergeCell ref="B175:L175"/>
    <mergeCell ref="B178:L178"/>
    <mergeCell ref="B278:L278"/>
    <mergeCell ref="B240:L240"/>
    <mergeCell ref="B242:L242"/>
    <mergeCell ref="B244:L244"/>
    <mergeCell ref="B247:L247"/>
    <mergeCell ref="B23:L23"/>
    <mergeCell ref="B25:L25"/>
    <mergeCell ref="B45:L45"/>
    <mergeCell ref="B44:L44"/>
    <mergeCell ref="B67:L67"/>
    <mergeCell ref="B68:L68"/>
    <mergeCell ref="B256:L256"/>
    <mergeCell ref="B259:L259"/>
    <mergeCell ref="B218:L218"/>
    <mergeCell ref="B220:L220"/>
    <mergeCell ref="B223:L223"/>
    <mergeCell ref="B225:L225"/>
    <mergeCell ref="B233:L233"/>
    <mergeCell ref="B237:L237"/>
    <mergeCell ref="B239:L239"/>
    <mergeCell ref="B249:L249"/>
    <mergeCell ref="B29:L29"/>
    <mergeCell ref="B30:L30"/>
    <mergeCell ref="B47:L47"/>
    <mergeCell ref="B51:L51"/>
    <mergeCell ref="B54:L54"/>
    <mergeCell ref="B59:L59"/>
    <mergeCell ref="B61:L61"/>
    <mergeCell ref="B53:L53"/>
    <mergeCell ref="B70:L70"/>
    <mergeCell ref="B48:L48"/>
    <mergeCell ref="B55:L55"/>
    <mergeCell ref="B58:L58"/>
    <mergeCell ref="B43:L43"/>
    <mergeCell ref="B49:L49"/>
    <mergeCell ref="B304:L304"/>
    <mergeCell ref="B290:L290"/>
    <mergeCell ref="B293:L293"/>
    <mergeCell ref="B296:L296"/>
    <mergeCell ref="B299:L299"/>
    <mergeCell ref="B302:L302"/>
    <mergeCell ref="B294:L294"/>
    <mergeCell ref="B297:L297"/>
    <mergeCell ref="B300:L300"/>
    <mergeCell ref="B303:L303"/>
    <mergeCell ref="B289:L289"/>
    <mergeCell ref="B292:L292"/>
    <mergeCell ref="B295:L295"/>
    <mergeCell ref="B298:L298"/>
    <mergeCell ref="B301:L301"/>
    <mergeCell ref="B248:L248"/>
    <mergeCell ref="B251:L251"/>
    <mergeCell ref="B219:L219"/>
    <mergeCell ref="B222:L222"/>
    <mergeCell ref="B224:L224"/>
    <mergeCell ref="B227:L227"/>
    <mergeCell ref="B252:L252"/>
    <mergeCell ref="B243:L243"/>
    <mergeCell ref="B246:L246"/>
    <mergeCell ref="B270:L270"/>
    <mergeCell ref="B260:L260"/>
    <mergeCell ref="B236:L236"/>
    <mergeCell ref="B221:L221"/>
    <mergeCell ref="B226:L226"/>
    <mergeCell ref="B229:L229"/>
    <mergeCell ref="B234:L234"/>
    <mergeCell ref="B262:L262"/>
    <mergeCell ref="B261:L261"/>
    <mergeCell ref="B253:L253"/>
    <mergeCell ref="B135:L135"/>
    <mergeCell ref="B168:L168"/>
    <mergeCell ref="B167:L167"/>
    <mergeCell ref="B170:L170"/>
    <mergeCell ref="B156:L156"/>
    <mergeCell ref="B159:L159"/>
    <mergeCell ref="B162:L162"/>
    <mergeCell ref="B165:L165"/>
    <mergeCell ref="B157:L157"/>
    <mergeCell ref="B142:L142"/>
    <mergeCell ref="B143:L143"/>
    <mergeCell ref="B146:L146"/>
    <mergeCell ref="B149:L149"/>
    <mergeCell ref="B141:L141"/>
    <mergeCell ref="B155:L155"/>
    <mergeCell ref="B158:L158"/>
    <mergeCell ref="B161:L161"/>
    <mergeCell ref="B164:L164"/>
    <mergeCell ref="B50:L50"/>
    <mergeCell ref="B254:L254"/>
    <mergeCell ref="B257:L257"/>
    <mergeCell ref="B93:L93"/>
    <mergeCell ref="B95:L95"/>
    <mergeCell ref="B14:L14"/>
    <mergeCell ref="B18:L18"/>
    <mergeCell ref="B22:L22"/>
    <mergeCell ref="B24:L24"/>
    <mergeCell ref="B19:L19"/>
    <mergeCell ref="B37:L37"/>
    <mergeCell ref="B40:L40"/>
    <mergeCell ref="B42:L42"/>
    <mergeCell ref="B74:L74"/>
    <mergeCell ref="B28:L28"/>
    <mergeCell ref="B174:L174"/>
    <mergeCell ref="B177:L177"/>
    <mergeCell ref="B205:L205"/>
    <mergeCell ref="B173:L173"/>
    <mergeCell ref="B176:L176"/>
    <mergeCell ref="B121:L121"/>
    <mergeCell ref="B124:L124"/>
    <mergeCell ref="B127:L127"/>
    <mergeCell ref="B130:L130"/>
    <mergeCell ref="B230:L230"/>
    <mergeCell ref="B232:L232"/>
    <mergeCell ref="B235:L235"/>
    <mergeCell ref="B238:L238"/>
    <mergeCell ref="B198:L198"/>
    <mergeCell ref="B201:L201"/>
    <mergeCell ref="B202:L202"/>
    <mergeCell ref="B206:L206"/>
    <mergeCell ref="B208:L208"/>
    <mergeCell ref="B209:L209"/>
    <mergeCell ref="B211:L211"/>
    <mergeCell ref="B199:L199"/>
    <mergeCell ref="B204:L204"/>
    <mergeCell ref="B207:L207"/>
    <mergeCell ref="B210:L210"/>
    <mergeCell ref="B212:L212"/>
    <mergeCell ref="B215:L215"/>
    <mergeCell ref="B31:L31"/>
    <mergeCell ref="B34:L34"/>
    <mergeCell ref="B33:L33"/>
    <mergeCell ref="B32:L32"/>
    <mergeCell ref="B65:L65"/>
    <mergeCell ref="B60:L60"/>
    <mergeCell ref="B63:L63"/>
    <mergeCell ref="B153:L153"/>
    <mergeCell ref="B171:L171"/>
    <mergeCell ref="B36:L36"/>
    <mergeCell ref="B77:L77"/>
    <mergeCell ref="B80:L80"/>
    <mergeCell ref="B82:L82"/>
    <mergeCell ref="B86:L86"/>
    <mergeCell ref="B89:L89"/>
    <mergeCell ref="B103:L103"/>
    <mergeCell ref="B91:L91"/>
    <mergeCell ref="B46:L46"/>
    <mergeCell ref="B119:L119"/>
    <mergeCell ref="B152:L152"/>
    <mergeCell ref="B118:L118"/>
    <mergeCell ref="B120:L120"/>
    <mergeCell ref="B123:L123"/>
    <mergeCell ref="B126:L126"/>
    <mergeCell ref="B268:L268"/>
    <mergeCell ref="B263:L263"/>
    <mergeCell ref="B266:L266"/>
    <mergeCell ref="B131:L131"/>
    <mergeCell ref="B122:L122"/>
    <mergeCell ref="B125:L125"/>
    <mergeCell ref="B128:L128"/>
    <mergeCell ref="B129:L129"/>
    <mergeCell ref="B255:L255"/>
    <mergeCell ref="B258:L258"/>
    <mergeCell ref="B214:L214"/>
    <mergeCell ref="B217:L217"/>
    <mergeCell ref="B192:L192"/>
    <mergeCell ref="B197:L197"/>
    <mergeCell ref="B200:L200"/>
    <mergeCell ref="B203:L203"/>
    <mergeCell ref="B245:L245"/>
    <mergeCell ref="B250:L250"/>
    <mergeCell ref="B180:L180"/>
    <mergeCell ref="B196:L196"/>
    <mergeCell ref="B285:L285"/>
    <mergeCell ref="B288:L288"/>
    <mergeCell ref="B287:L287"/>
    <mergeCell ref="B271:L271"/>
    <mergeCell ref="B274:L274"/>
    <mergeCell ref="B277:L277"/>
    <mergeCell ref="B280:L280"/>
    <mergeCell ref="B283:L283"/>
    <mergeCell ref="B286:L286"/>
    <mergeCell ref="B276:L276"/>
    <mergeCell ref="B279:L279"/>
    <mergeCell ref="B281:L281"/>
    <mergeCell ref="B284:L284"/>
    <mergeCell ref="B282:L282"/>
    <mergeCell ref="B269:L269"/>
    <mergeCell ref="B272:L272"/>
    <mergeCell ref="B275:L275"/>
    <mergeCell ref="B273:L273"/>
    <mergeCell ref="B265:L265"/>
    <mergeCell ref="B264:L264"/>
    <mergeCell ref="B267:L267"/>
    <mergeCell ref="B183:L183"/>
    <mergeCell ref="B27:L27"/>
    <mergeCell ref="B35:L35"/>
    <mergeCell ref="B38:L38"/>
    <mergeCell ref="B87:L87"/>
    <mergeCell ref="B92:L92"/>
    <mergeCell ref="B97:L97"/>
    <mergeCell ref="B100:L100"/>
    <mergeCell ref="B106:L106"/>
    <mergeCell ref="B109:L109"/>
    <mergeCell ref="B39:L39"/>
    <mergeCell ref="B41:L41"/>
    <mergeCell ref="B90:L90"/>
    <mergeCell ref="B66:L66"/>
    <mergeCell ref="B69:L69"/>
    <mergeCell ref="B72:L72"/>
    <mergeCell ref="B108:L108"/>
    <mergeCell ref="B76:L76"/>
    <mergeCell ref="B71:L71"/>
    <mergeCell ref="B78:L78"/>
    <mergeCell ref="B56:L56"/>
    <mergeCell ref="B83:L83"/>
    <mergeCell ref="B52:L52"/>
    <mergeCell ref="B57:L57"/>
    <mergeCell ref="B62:L62"/>
    <mergeCell ref="B113:L113"/>
    <mergeCell ref="B117:L117"/>
    <mergeCell ref="B114:L114"/>
    <mergeCell ref="B111:L111"/>
    <mergeCell ref="B110:L110"/>
    <mergeCell ref="B73:L73"/>
    <mergeCell ref="B75:L75"/>
    <mergeCell ref="B79:L79"/>
    <mergeCell ref="B81:L81"/>
    <mergeCell ref="B85:L85"/>
    <mergeCell ref="B88:L88"/>
    <mergeCell ref="B101:L101"/>
    <mergeCell ref="B104:L104"/>
    <mergeCell ref="B107:L107"/>
    <mergeCell ref="B112:L112"/>
    <mergeCell ref="B116:L116"/>
    <mergeCell ref="B115:L115"/>
    <mergeCell ref="B105:L105"/>
    <mergeCell ref="B98:L98"/>
    <mergeCell ref="N8:N9"/>
    <mergeCell ref="Q8:R8"/>
    <mergeCell ref="M8:M9"/>
    <mergeCell ref="O8:O9"/>
    <mergeCell ref="P8:P9"/>
    <mergeCell ref="C8:L9"/>
    <mergeCell ref="B10:L10"/>
    <mergeCell ref="B20:L20"/>
    <mergeCell ref="B26:L26"/>
    <mergeCell ref="B11:L11"/>
    <mergeCell ref="B17:L17"/>
    <mergeCell ref="B21:L21"/>
    <mergeCell ref="B12:L12"/>
    <mergeCell ref="B13:L13"/>
    <mergeCell ref="B15:L15"/>
    <mergeCell ref="B16:L16"/>
    <mergeCell ref="B186:L186"/>
    <mergeCell ref="B181:L181"/>
    <mergeCell ref="B184:L184"/>
    <mergeCell ref="B189:L189"/>
    <mergeCell ref="B195:L195"/>
    <mergeCell ref="B185:L185"/>
    <mergeCell ref="B188:L188"/>
    <mergeCell ref="B191:L191"/>
    <mergeCell ref="B194:L194"/>
    <mergeCell ref="B187:L187"/>
    <mergeCell ref="B190:L190"/>
    <mergeCell ref="B306:L306"/>
    <mergeCell ref="B307:L307"/>
    <mergeCell ref="B308:L308"/>
    <mergeCell ref="A1:R1"/>
    <mergeCell ref="Q3:R3"/>
    <mergeCell ref="A5:R5"/>
    <mergeCell ref="Q7:R7"/>
    <mergeCell ref="A3:K3"/>
    <mergeCell ref="L3:P3"/>
    <mergeCell ref="B160:L160"/>
    <mergeCell ref="B154:L154"/>
    <mergeCell ref="B140:L140"/>
    <mergeCell ref="B144:L144"/>
    <mergeCell ref="B147:L147"/>
    <mergeCell ref="B150:L150"/>
    <mergeCell ref="B139:L139"/>
    <mergeCell ref="B132:L132"/>
    <mergeCell ref="B136:L136"/>
    <mergeCell ref="B137:L137"/>
    <mergeCell ref="B133:L133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2020-01-27T02:41:49Z</cp:lastPrinted>
  <dcterms:created xsi:type="dcterms:W3CDTF">2018-11-14T02:27:46Z</dcterms:created>
  <dcterms:modified xsi:type="dcterms:W3CDTF">2020-01-28T03:04:24Z</dcterms:modified>
</cp:coreProperties>
</file>